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br-edv.brnet.int\it-home\home\hfh04\KordetzB\DATEN\Ablage für den Dateiaustausch zu Cosinex\Finale VU zu BR-2026-0023 ESG-Tool\"/>
    </mc:Choice>
  </mc:AlternateContent>
  <xr:revisionPtr revIDLastSave="0" documentId="13_ncr:1_{FE6B434C-2398-4D6A-A86A-759F7FB1C5D0}" xr6:coauthVersionLast="47" xr6:coauthVersionMax="47" xr10:uidLastSave="{00000000-0000-0000-0000-000000000000}"/>
  <bookViews>
    <workbookView xWindow="-120" yWindow="-120" windowWidth="29040" windowHeight="15720" xr2:uid="{58B4F726-3FE9-4BB6-B975-B6A22B9EB61F}"/>
  </bookViews>
  <sheets>
    <sheet name="Bewertungsmatrix neu"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4" l="1"/>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l="1"/>
  <c r="I61" i="4"/>
</calcChain>
</file>

<file path=xl/sharedStrings.xml><?xml version="1.0" encoding="utf-8"?>
<sst xmlns="http://schemas.openxmlformats.org/spreadsheetml/2006/main" count="211" uniqueCount="184">
  <si>
    <t>Kriterium-ID</t>
  </si>
  <si>
    <t>Kriterium</t>
  </si>
  <si>
    <t>Bewertungsmaßstab</t>
  </si>
  <si>
    <t>Gewichtung</t>
  </si>
  <si>
    <t xml:space="preserve"> VS-Bericht</t>
  </si>
  <si>
    <r>
      <rPr>
        <b/>
        <sz val="11"/>
        <color rgb="FF000000"/>
        <rFont val="Arial"/>
        <family val="2"/>
      </rPr>
      <t xml:space="preserve">0 Punkte:  </t>
    </r>
    <r>
      <rPr>
        <sz val="11"/>
        <color rgb="FF000000"/>
        <rFont val="Arial"/>
        <family val="2"/>
      </rPr>
      <t xml:space="preserve">Die Darstellung ist unzureichend. Wesentliche Inhalte fehlen oder sind nicht nachvollziehbar dargestellt. Eine ordnungsgemäße Umsetzung erscheint nicht möglich.
</t>
    </r>
    <r>
      <rPr>
        <b/>
        <sz val="11"/>
        <color rgb="FF000000"/>
        <rFont val="Arial"/>
        <family val="2"/>
      </rPr>
      <t xml:space="preserve">5 Punkte: </t>
    </r>
    <r>
      <rPr>
        <sz val="11"/>
        <color rgb="FF000000"/>
        <rFont val="Arial"/>
        <family val="2"/>
      </rPr>
      <t xml:space="preserve">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</si>
  <si>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CSRD-Bericht</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</si>
  <si>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</si>
  <si>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Klimabilanz</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</si>
  <si>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 xml:space="preserve">5 Punkte: </t>
    </r>
    <r>
      <rPr>
        <sz val="11"/>
        <color rgb="FF000000"/>
        <rFont val="Arial"/>
        <family val="2"/>
      </rPr>
      <t xml:space="preserve">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t>
    </r>
  </si>
  <si>
    <t>ARD-Gesamtbericht (VS plus Klimabilanz)</t>
  </si>
  <si>
    <r>
      <rPr>
        <b/>
        <sz val="11"/>
        <rFont val="Arial"/>
        <family val="2"/>
      </rPr>
      <t>0 Punkte</t>
    </r>
    <r>
      <rPr>
        <sz val="11"/>
        <rFont val="Arial"/>
        <family val="2"/>
      </rPr>
      <t xml:space="preserve">:  Die Darstellung ist unzureichend. Wesentliche Inhalte fehlen oder sind nicht nachvollziehbar dargestellt. Eine ordnungsgemäße Umsetzung erscheint nicht möglich.
</t>
    </r>
    <r>
      <rPr>
        <b/>
        <sz val="11"/>
        <rFont val="Arial"/>
        <family val="2"/>
      </rPr>
      <t>5 Punkte:</t>
    </r>
    <r>
      <rPr>
        <sz val="11"/>
        <rFont val="Arial"/>
        <family val="2"/>
      </rPr>
      <t xml:space="preserve"> Die Darstellung ist grundsätzlich nachvollziehbar, weist jedoch inhaltliche oder strukturelle Schwächen auf. Die Umsetzung erscheint möglich, jedoch bestehen noch Unsicherheiten.
</t>
    </r>
    <r>
      <rPr>
        <b/>
        <sz val="11"/>
        <rFont val="Arial"/>
        <family val="2"/>
      </rPr>
      <t xml:space="preserve">10 Punkte: </t>
    </r>
    <r>
      <rPr>
        <sz val="11"/>
        <rFont val="Arial"/>
        <family val="2"/>
      </rPr>
      <t xml:space="preserve">Die Darstellung ist vollständig, klar strukturiert und überzeugend. Alle geforderten Inhalte sind nachvollziehbar beschrieben und lassen eine einwandfreie Umsetzung erwarten.
</t>
    </r>
  </si>
  <si>
    <t>Datenbanken</t>
  </si>
  <si>
    <r>
      <rPr>
        <b/>
        <sz val="11"/>
        <color rgb="FF000000"/>
        <rFont val="Arial"/>
        <family val="2"/>
      </rPr>
      <t xml:space="preserve">0 Punkte: </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</si>
  <si>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Datenmanagement und Revisionssicherheit</t>
  </si>
  <si>
    <r>
      <rPr>
        <b/>
        <sz val="11"/>
        <color rgb="FF000000"/>
        <rFont val="Arial"/>
        <family val="2"/>
      </rPr>
      <t xml:space="preserve">0 Punkte:  </t>
    </r>
    <r>
      <rPr>
        <sz val="11"/>
        <color rgb="FF000000"/>
        <rFont val="Arial"/>
        <family val="2"/>
      </rPr>
      <t xml:space="preserve">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t>
    </r>
  </si>
  <si>
    <t xml:space="preserve">Benutzerfreundlichkeit </t>
  </si>
  <si>
    <r>
      <rPr>
        <b/>
        <sz val="11"/>
        <rFont val="Arial"/>
        <family val="2"/>
      </rPr>
      <t>0 Punkte:</t>
    </r>
    <r>
      <rPr>
        <sz val="11"/>
        <rFont val="Arial"/>
        <family val="2"/>
      </rPr>
      <t xml:space="preserve">  Die Darstellung ist unzureichend. Wesentliche Inhalte fehlen oder sind nicht nachvollziehbar dargestellt. Eine ordnungsgemäße Umsetzung erscheint nicht möglich.
</t>
    </r>
    <r>
      <rPr>
        <b/>
        <sz val="11"/>
        <rFont val="Arial"/>
        <family val="2"/>
      </rPr>
      <t>5 Punkte</t>
    </r>
    <r>
      <rPr>
        <sz val="11"/>
        <rFont val="Arial"/>
        <family val="2"/>
      </rPr>
      <t xml:space="preserve">: Die Darstellung ist grundsätzlich nachvollziehbar, weist jedoch inhaltliche oder strukturelle Schwächen auf. Die Umsetzung erscheint möglich, jedoch bestehen noch Unsicherheiten.
</t>
    </r>
    <r>
      <rPr>
        <b/>
        <sz val="11"/>
        <rFont val="Arial"/>
        <family val="2"/>
      </rPr>
      <t>10 Punkte:</t>
    </r>
    <r>
      <rPr>
        <sz val="11"/>
        <rFont val="Arial"/>
        <family val="2"/>
      </rPr>
      <t xml:space="preserve"> Die Darstellung ist vollständig, klar strukturiert und überzeugend. Alle geforderten Inhalte sind nachvollziehbar beschrieben und lassen eine einwandfreie Umsetzung erwarten.</t>
    </r>
  </si>
  <si>
    <t xml:space="preserve">Dashboards </t>
  </si>
  <si>
    <r>
      <rPr>
        <b/>
        <sz val="11"/>
        <color rgb="FF000000"/>
        <rFont val="Arial"/>
        <family val="2"/>
      </rPr>
      <t xml:space="preserve">0 Punkte: </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 xml:space="preserve">10 Punkte: </t>
    </r>
    <r>
      <rPr>
        <sz val="11"/>
        <color rgb="FF000000"/>
        <rFont val="Arial"/>
        <family val="2"/>
      </rPr>
      <t xml:space="preserve">Die Darstellung ist vollständig, klar strukturiert und überzeugend. Alle geforderten Inhalte sind nachvollziehbar beschrieben und lassen eine einwandfreie Umsetzung erwarten.
</t>
    </r>
  </si>
  <si>
    <t>KI-Funktionen</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</si>
  <si>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</si>
  <si>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Barrierefreiheit</t>
  </si>
  <si>
    <r>
      <rPr>
        <b/>
        <sz val="11"/>
        <color rgb="FF000000"/>
        <rFont val="Arial"/>
        <family val="2"/>
      </rPr>
      <t xml:space="preserve">0 Punkte: </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t>
    </r>
  </si>
  <si>
    <t>Betriebsmodell und technische Plattform</t>
  </si>
  <si>
    <r>
      <rPr>
        <b/>
        <sz val="11"/>
        <rFont val="Arial"/>
        <family val="2"/>
      </rPr>
      <t xml:space="preserve">0 Punkte: </t>
    </r>
    <r>
      <rPr>
        <sz val="11"/>
        <rFont val="Arial"/>
        <family val="2"/>
      </rPr>
      <t xml:space="preserve"> Die Darstellung ist unzureichend. Wesentliche Inhalte fehlen oder sind nicht nachvollziehbar dargestellt. Eine ordnungsgemäße Umsetzung erscheint nicht möglich.
</t>
    </r>
    <r>
      <rPr>
        <b/>
        <sz val="11"/>
        <rFont val="Arial"/>
        <family val="2"/>
      </rPr>
      <t>5 Punkte:</t>
    </r>
    <r>
      <rPr>
        <sz val="11"/>
        <rFont val="Arial"/>
        <family val="2"/>
      </rPr>
      <t xml:space="preserve"> Die Darstellung ist grundsätzlich nachvollziehbar, weist jedoch inhaltliche oder strukturelle Schwächen auf. Die Umsetzung erscheint möglich, jedoch bestehen noch Unsicherheiten.
</t>
    </r>
    <r>
      <rPr>
        <b/>
        <sz val="11"/>
        <rFont val="Arial"/>
        <family val="2"/>
      </rPr>
      <t xml:space="preserve">10 Punkte: </t>
    </r>
    <r>
      <rPr>
        <sz val="11"/>
        <rFont val="Arial"/>
        <family val="2"/>
      </rPr>
      <t>Die Darstellung ist vollständig, klar strukturiert und überzeugend. Alle geforderten Inhalte sind nachvollziehbar beschrieben und lassen eine einwandfreie Umsetzung erwarten.</t>
    </r>
  </si>
  <si>
    <t xml:space="preserve">Mandantentrennung </t>
  </si>
  <si>
    <r>
      <rPr>
        <b/>
        <sz val="11"/>
        <color rgb="FF000000"/>
        <rFont val="Arial"/>
        <family val="2"/>
      </rPr>
      <t xml:space="preserve">0 Punkte: </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</si>
  <si>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Integration und Schnittstellen</t>
  </si>
  <si>
    <r>
      <rPr>
        <b/>
        <sz val="11"/>
        <color rgb="FF000000"/>
        <rFont val="Arial"/>
        <family val="2"/>
      </rPr>
      <t xml:space="preserve">0 Punkte:  </t>
    </r>
    <r>
      <rPr>
        <sz val="11"/>
        <color rgb="FF000000"/>
        <rFont val="Arial"/>
        <family val="2"/>
      </rPr>
      <t xml:space="preserve">Die Darstellung ist unzureichend. Wesentliche Inhalte fehlen oder sind nicht nachvollziehbar dargestellt. Eine ordnungsgemäße Umsetzung erscheint nicht möglich.
</t>
    </r>
    <r>
      <rPr>
        <b/>
        <sz val="11"/>
        <color rgb="FF000000"/>
        <rFont val="Arial"/>
        <family val="2"/>
      </rPr>
      <t xml:space="preserve">5 Punkte: </t>
    </r>
    <r>
      <rPr>
        <sz val="11"/>
        <color rgb="FF000000"/>
        <rFont val="Arial"/>
        <family val="2"/>
      </rPr>
      <t xml:space="preserve">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t>
    </r>
  </si>
  <si>
    <t>IT-Sicherheit und Datenschutz</t>
  </si>
  <si>
    <t>Templates</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</si>
  <si>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t>
    </r>
  </si>
  <si>
    <t>Einführung und Onboarding</t>
  </si>
  <si>
    <r>
      <rPr>
        <b/>
        <sz val="11"/>
        <color rgb="FF000000"/>
        <rFont val="Arial"/>
        <family val="2"/>
      </rPr>
      <t xml:space="preserve">0 Punkte:  </t>
    </r>
    <r>
      <rPr>
        <sz val="11"/>
        <color rgb="FF000000"/>
        <rFont val="Arial"/>
        <family val="2"/>
      </rPr>
      <t xml:space="preserve">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 xml:space="preserve">10 Punkte: </t>
    </r>
    <r>
      <rPr>
        <sz val="11"/>
        <color rgb="FF000000"/>
        <rFont val="Arial"/>
        <family val="2"/>
      </rPr>
      <t xml:space="preserve">Die Darstellung ist vollständig, klar strukturiert und überzeugend. Alle geforderten Inhalte sind nachvollziehbar beschrieben und lassen eine einwandfreie Umsetzung erwarten.
</t>
    </r>
  </si>
  <si>
    <t>Schulung und Dokumentation</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</si>
  <si>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xml:space="preserve">: Die Darstellung ist vollständig, klar strukturiert und überzeugend. Alle geforderten Inhalte sind nachvollziehbar beschrieben und lassen eine einwandfreie Umsetzung erwarten.
</t>
    </r>
  </si>
  <si>
    <t>Support</t>
  </si>
  <si>
    <r>
      <rPr>
        <b/>
        <sz val="11"/>
        <color rgb="FF000000"/>
        <rFont val="Arial"/>
        <family val="2"/>
      </rPr>
      <t>0 Punkte:</t>
    </r>
    <r>
      <rPr>
        <sz val="11"/>
        <color rgb="FF000000"/>
        <rFont val="Arial"/>
        <family val="2"/>
      </rPr>
      <t xml:space="preserve">  Die Darstellung ist unzureichend. Wesentliche Inhalte fehlen oder sind nicht nachvollziehbar dargestellt. Eine ordnungsgemäße Umsetzung erscheint nicht möglich.
</t>
    </r>
    <r>
      <rPr>
        <b/>
        <sz val="11"/>
        <color rgb="FF000000"/>
        <rFont val="Arial"/>
        <family val="2"/>
      </rPr>
      <t>5 Punkte</t>
    </r>
    <r>
      <rPr>
        <sz val="11"/>
        <color rgb="FF000000"/>
        <rFont val="Arial"/>
        <family val="2"/>
      </rPr>
      <t xml:space="preserve">: Die Darstellung ist grundsätzlich nachvollziehbar, weist jedoch inhaltliche oder strukturelle Schwächen auf. Die Umsetzung erscheint möglich, jedoch bestehen noch Unsicherheiten.
</t>
    </r>
    <r>
      <rPr>
        <b/>
        <sz val="11"/>
        <color rgb="FF000000"/>
        <rFont val="Arial"/>
        <family val="2"/>
      </rPr>
      <t>10 Punkte</t>
    </r>
    <r>
      <rPr>
        <sz val="11"/>
        <color rgb="FF000000"/>
        <rFont val="Arial"/>
        <family val="2"/>
      </rPr>
      <t>: Die Darstellung ist vollständig, klar strukturiert und überzeugend. Alle geforderten Inhalte sind nachvollziehbar beschrieben und lassen eine einwandfreie Umsetzung erwarten.</t>
    </r>
  </si>
  <si>
    <t>Ergebnis</t>
  </si>
  <si>
    <t>Bayerischer Rundfunk</t>
  </si>
  <si>
    <t>Name des Bieters:</t>
  </si>
  <si>
    <t>Strasse, Nr.:</t>
  </si>
  <si>
    <t>PLZ, Ort:</t>
  </si>
  <si>
    <t>Telefon, Fax:</t>
  </si>
  <si>
    <t>Bewertungsmatrix</t>
  </si>
  <si>
    <t>Antwort des Bieters</t>
  </si>
  <si>
    <t>Kurzbeschreibung/ Anforderung</t>
  </si>
  <si>
    <t>B1</t>
  </si>
  <si>
    <t>Versionierung von Emissionsfaktoren</t>
  </si>
  <si>
    <t>Änderungen an Emissionsfaktoren sind versioniert und  historische Berechnungen bleiben reproduzierbar.</t>
  </si>
  <si>
    <t>B2</t>
  </si>
  <si>
    <t>Zugang für Dritte</t>
  </si>
  <si>
    <t>Die Dateneingabe durch externe Dritte (z. B. Fernwärmeanbieter) ist möglich und kann mindestens durch eine Benutzerkennung/Passwortabfrage abgesichert werden.</t>
  </si>
  <si>
    <t>B3</t>
  </si>
  <si>
    <t>Datei-Import (CSV/XLSX)</t>
  </si>
  <si>
    <t>Daten können via CSV/XLSX importiert werden und die Software führt Importprotokolle zur Dokumentation von  Fehlern und Warnungen.</t>
  </si>
  <si>
    <t>B4</t>
  </si>
  <si>
    <t>Datei-Import PDF mit Datenauslese</t>
  </si>
  <si>
    <t>PDF-Dokumente (z. B. Rechnungen) können hochgeladen und Daten mittels OCR/KI ausgelesen, erfasst und zugeordnet werden.</t>
  </si>
  <si>
    <t>B5</t>
  </si>
  <si>
    <t>Export aller Daten (Tabellenformat)</t>
  </si>
  <si>
    <t>B6</t>
  </si>
  <si>
    <t>Export CO₂-Bilanz als Bericht</t>
  </si>
  <si>
    <t>Die CO₂-Bilanz kann als eigenständiger Bericht exportiert werden (inkl. Berechnungen/Verbrauchsdaten).</t>
  </si>
  <si>
    <t>B7</t>
  </si>
  <si>
    <t>Word-Export</t>
  </si>
  <si>
    <t>Berichte können im Word-Format (.docx) exportiert werden.</t>
  </si>
  <si>
    <t>B8</t>
  </si>
  <si>
    <t>PDF-Export</t>
  </si>
  <si>
    <t>Berichte können im PDF-Format exportiert werden.</t>
  </si>
  <si>
    <t>B9</t>
  </si>
  <si>
    <t>Plausibilitätsprüfungen</t>
  </si>
  <si>
    <t>Das System führt automatisierte Plausibilitätsprüfungen (z. B. gegen Vorjahreswerte, Grenzwerte) durch.</t>
  </si>
  <si>
    <t>B10</t>
  </si>
  <si>
    <t>Audit-Trail</t>
  </si>
  <si>
    <t>Änderungen an Daten werden revisionssicher protokolliert (Mindestens: Wer, Was, Wann).</t>
  </si>
  <si>
    <t>B11</t>
  </si>
  <si>
    <t>Dokumentenverknüpfung</t>
  </si>
  <si>
    <t>Belege und Nachweise können einzelnen bzw. mehreren Datenfeldern/Datenpunkten zugeordnet werden.</t>
  </si>
  <si>
    <t>B12</t>
  </si>
  <si>
    <t>Freigabelogik</t>
  </si>
  <si>
    <t>Es existiert eine Freigabelogik (z. B. Vier-Augen-Prinzip) für Datenfreigaben.</t>
  </si>
  <si>
    <t>B13</t>
  </si>
  <si>
    <t>Revisionssicherheit / Testierbarkeit</t>
  </si>
  <si>
    <t>Die Datenhaltung ist so ausgelegt, dass externe Prüfungen (z. B. Wirtschaftsprüfung) möglich sind.</t>
  </si>
  <si>
    <t>B14</t>
  </si>
  <si>
    <t>Mehrfaktor-Authentifizierung</t>
  </si>
  <si>
    <t>Mehrfaktor-Authentifizierung für privilegierte Konten wird unterstützt.</t>
  </si>
  <si>
    <t>B15</t>
  </si>
  <si>
    <t>Mehrsprachigkeit</t>
  </si>
  <si>
    <t>Das System und alle Hilfen werden zusätzlich zur deutschen Sprache in Englisch und Französisch angeboten.</t>
  </si>
  <si>
    <t>B16</t>
  </si>
  <si>
    <t>Schwachstellen-Management</t>
  </si>
  <si>
    <t>Software/Plattform werden durch einen aktiven Schwachstellen-Management-Prozess (Hersteller-/Anbieterseitig) abgedeckt.</t>
  </si>
  <si>
    <t>B17</t>
  </si>
  <si>
    <t>Verschlüsselung Datenübertragung</t>
  </si>
  <si>
    <t>Schutzbedürftige Daten werden bei Übertragung verschlüsselt (z. B. TLS 1.2 und 1.3).</t>
  </si>
  <si>
    <t>B18</t>
  </si>
  <si>
    <t>Verschlüsselung gespeicherter Daten</t>
  </si>
  <si>
    <t>Schutzbedürftige Daten werden bei Speicherung angemessen verschlüsselt.</t>
  </si>
  <si>
    <t>B19</t>
  </si>
  <si>
    <t>Trennung von Prod-/Test-/Entwicklungsumgebungen</t>
  </si>
  <si>
    <t>Produktionssysteme sind von Test- und Entwicklungssystemen technisch getrennt.</t>
  </si>
  <si>
    <t>B20</t>
  </si>
  <si>
    <t>Passwort-/Zugangsrichtlinien</t>
  </si>
  <si>
    <t>B21</t>
  </si>
  <si>
    <t>Logging sicherheitsrelevanter Ereignisse</t>
  </si>
  <si>
    <t>Sicherheitsrelevante Ereignisse und Zugriffe auf Datenbanken werden protokolliert.</t>
  </si>
  <si>
    <t>B22</t>
  </si>
  <si>
    <t>DSGVO- und AVV-Konformität</t>
  </si>
  <si>
    <t>Der Anbieter akzeptiert die AVV inkl. der TOMs der Rundfunkanstalten und verarbeitet Daten DSGVO-konform.</t>
  </si>
  <si>
    <t>B23</t>
  </si>
  <si>
    <t>Benennung Datenschutzbeauftragter/Kontakt</t>
  </si>
  <si>
    <t>Benennung eines Datenschutzbeauftragten oder verantwortlichen Kontakts mit Kontaktdaten.</t>
  </si>
  <si>
    <t>B24</t>
  </si>
  <si>
    <t>Meldung von Datenschutzvorfällen</t>
  </si>
  <si>
    <t>Verfahren zur unverzüglichen Meldung von Datenschutzvorfällen an den Auftraggeber ist vorhanden.</t>
  </si>
  <si>
    <t>B25</t>
  </si>
  <si>
    <t>Lösch- und Rückgabekonzept</t>
  </si>
  <si>
    <t>Dokumentiertes Lösch- und Rückgabekonzept mit Protokollierung der Löschvorgänge liegt vor und kann bei Bedarf eingereicht werden.</t>
  </si>
  <si>
    <t>B26</t>
  </si>
  <si>
    <t>Tastaturbedienbarkeit</t>
  </si>
  <si>
    <t>Zentrale Funktionen sind vollständig per Tastatur bedienbar (inkl. TAB-Navigation).</t>
  </si>
  <si>
    <t>B27</t>
  </si>
  <si>
    <t>Ausreichende Kontraste</t>
  </si>
  <si>
    <t>Es werden Mindestkontrastanforderungen nach WCAG 2.1 Niveau AA eingehalten.</t>
  </si>
  <si>
    <t>B28</t>
  </si>
  <si>
    <t>Screenreader-Grundunterstützung</t>
  </si>
  <si>
    <t>Zentrale Bedienelemente und Inhalte sind für Screenreader zugänglich (Roles/Labels).</t>
  </si>
  <si>
    <t>B29</t>
  </si>
  <si>
    <t>Externe Prüfung der CO₂-Bilanzen möglich</t>
  </si>
  <si>
    <t>Nachweis, dass CO₂-Bilanzen bereits extern (z. B. TÜV, Wirtschaftsprüfer) geprüft/testiert wurden oder prüfbar sind.</t>
  </si>
  <si>
    <t>B30</t>
  </si>
  <si>
    <t>Regulatorische Vorgaben</t>
  </si>
  <si>
    <t>Änderungen in allen relevanten regulatorischen Vorschriften und Anforderungen (CSRD, VS, GHG Protocol) müssen zeitnah in der Software umgesetzt sein.</t>
  </si>
  <si>
    <r>
      <t xml:space="preserve">0 Punkte: </t>
    </r>
    <r>
      <rPr>
        <sz val="11"/>
        <rFont val="Arial"/>
        <family val="2"/>
      </rPr>
      <t>Nein</t>
    </r>
    <r>
      <rPr>
        <b/>
        <sz val="11"/>
        <rFont val="Arial"/>
        <family val="2"/>
      </rPr>
      <t xml:space="preserve">
10 Punkte: </t>
    </r>
    <r>
      <rPr>
        <sz val="11"/>
        <rFont val="Arial"/>
        <family val="2"/>
      </rPr>
      <t>Ja</t>
    </r>
  </si>
  <si>
    <t>Punkte des Bieters (gewichtet)</t>
  </si>
  <si>
    <t>Punkte des Bieters</t>
  </si>
  <si>
    <r>
      <rPr>
        <b/>
        <sz val="12"/>
        <rFont val="Arial"/>
        <family val="2"/>
      </rPr>
      <t>0 Punkte:</t>
    </r>
    <r>
      <rPr>
        <sz val="12"/>
        <rFont val="Arial"/>
        <family val="2"/>
      </rPr>
      <t xml:space="preserve"> Nein
</t>
    </r>
    <r>
      <rPr>
        <b/>
        <sz val="12"/>
        <rFont val="Arial"/>
        <family val="2"/>
      </rPr>
      <t>5 Punkte:</t>
    </r>
    <r>
      <rPr>
        <sz val="12"/>
        <rFont val="Arial"/>
        <family val="2"/>
      </rPr>
      <t xml:space="preserve"> Import und OCR-Verarbeitung
</t>
    </r>
    <r>
      <rPr>
        <b/>
        <sz val="12"/>
        <rFont val="Arial"/>
        <family val="2"/>
      </rPr>
      <t>10 Punkte:</t>
    </r>
    <r>
      <rPr>
        <sz val="12"/>
        <rFont val="Arial"/>
        <family val="2"/>
      </rPr>
      <t xml:space="preserve"> Import, OCR Verarbeitung und KI-basierte Erfassung und Zuordnung</t>
    </r>
  </si>
  <si>
    <r>
      <rPr>
        <b/>
        <sz val="12"/>
        <rFont val="Arial"/>
        <family val="2"/>
      </rPr>
      <t>0 Punkte:</t>
    </r>
    <r>
      <rPr>
        <sz val="12"/>
        <rFont val="Arial"/>
        <family val="2"/>
      </rPr>
      <t xml:space="preserve"> keine Zuordnung möglich
</t>
    </r>
    <r>
      <rPr>
        <b/>
        <sz val="12"/>
        <rFont val="Arial"/>
        <family val="2"/>
      </rPr>
      <t>5 Punkte:</t>
    </r>
    <r>
      <rPr>
        <sz val="12"/>
        <rFont val="Arial"/>
        <family val="2"/>
      </rPr>
      <t xml:space="preserve"> Zuordnung zu einem Datenpunkt möglich.
</t>
    </r>
    <r>
      <rPr>
        <b/>
        <sz val="12"/>
        <rFont val="Arial"/>
        <family val="2"/>
      </rPr>
      <t>10 Punkte:</t>
    </r>
    <r>
      <rPr>
        <sz val="12"/>
        <rFont val="Arial"/>
        <family val="2"/>
      </rPr>
      <t xml:space="preserve"> Zuordnung zu mehreren Datenpunkten möglich</t>
    </r>
  </si>
  <si>
    <r>
      <rPr>
        <b/>
        <sz val="12"/>
        <rFont val="Arial"/>
        <family val="2"/>
      </rPr>
      <t>0 Punkte:</t>
    </r>
    <r>
      <rPr>
        <sz val="12"/>
        <rFont val="Arial"/>
        <family val="2"/>
      </rPr>
      <t xml:space="preserve"> keine zusätzliche Sprache
</t>
    </r>
    <r>
      <rPr>
        <b/>
        <sz val="12"/>
        <rFont val="Arial"/>
        <family val="2"/>
      </rPr>
      <t>5 Punkte:</t>
    </r>
    <r>
      <rPr>
        <sz val="12"/>
        <rFont val="Arial"/>
        <family val="2"/>
      </rPr>
      <t xml:space="preserve"> Eine von Beiden Sprachen
</t>
    </r>
    <r>
      <rPr>
        <b/>
        <sz val="12"/>
        <rFont val="Arial"/>
        <family val="2"/>
      </rPr>
      <t>10 Punkte:</t>
    </r>
    <r>
      <rPr>
        <sz val="12"/>
        <rFont val="Arial"/>
        <family val="2"/>
      </rPr>
      <t xml:space="preserve"> Beide Sprachen</t>
    </r>
  </si>
  <si>
    <t>Sollten lokale User notwendig sein, erfolgt die Passwortspeicherung mit sicheren Hash-Verfahren, es erfolgt keine Klartextspeicherung von Passwörtern und es gibt keine Default-Passwörtern.</t>
  </si>
  <si>
    <t>Alle fachlichen Daten (Zahlen, Grafiken, Tabellen und Texte) können mandantenbezogen vollständig oder einzeln exportiert werden (z.B. als Excel/CSV).</t>
  </si>
  <si>
    <t>K18</t>
  </si>
  <si>
    <t>K17</t>
  </si>
  <si>
    <t>K16</t>
  </si>
  <si>
    <t>K15</t>
  </si>
  <si>
    <t>K14</t>
  </si>
  <si>
    <t>K13</t>
  </si>
  <si>
    <t>K12</t>
  </si>
  <si>
    <t>K1</t>
  </si>
  <si>
    <t>K2</t>
  </si>
  <si>
    <t>K3</t>
  </si>
  <si>
    <t>K4</t>
  </si>
  <si>
    <t>K5</t>
  </si>
  <si>
    <t>K6</t>
  </si>
  <si>
    <t>K7</t>
  </si>
  <si>
    <t>K8</t>
  </si>
  <si>
    <t>K9</t>
  </si>
  <si>
    <t>K10</t>
  </si>
  <si>
    <t>K11</t>
  </si>
  <si>
    <r>
      <t xml:space="preserve">Der Bieter beschreibt, wie die Software die Erstellung, Anpassung, Migration und Ausgabe von Nachhaltigkeitsberichten nach VS-Standard unterstützt. 
</t>
    </r>
    <r>
      <rPr>
        <u/>
        <sz val="11"/>
        <rFont val="Arial"/>
        <family val="2"/>
      </rPr>
      <t xml:space="preserve">Relevante Aspekte können u.a. sein: 
</t>
    </r>
    <r>
      <rPr>
        <sz val="11"/>
        <rFont val="Arial"/>
        <family val="2"/>
      </rPr>
      <t xml:space="preserve">* Berichtslayout und Formatierungen definierbar, z. B. Corporate Design der einzelnen Rundfunkanstalt einfügbar
* Eigene Textfelder, Grafiken und mehrjährige Zeitreihen als Tabelle einfügbar
* Ausgabe als Word und Pdf möglich
* Importierbarkeit eines älteren Nachhaltigkeitsberichts, automatisierte Zuordnung der Berichtsinhalte an korrespondierende Stellen 
Bitte rechts in Spalte E auf Anlage zum Angebot verweisen (max. 1 DIN-A4-Seiten).
</t>
    </r>
  </si>
  <si>
    <r>
      <t xml:space="preserve">Der Bieter beschreibt, wie die Software die CSRD-konforme Berichterstattung einschließlich doppelter Wesentlichkeitsanalyse und IRO-Management unterstützt.
</t>
    </r>
    <r>
      <rPr>
        <u/>
        <sz val="11"/>
        <rFont val="Arial"/>
        <family val="2"/>
      </rPr>
      <t xml:space="preserve">Relevante Aspekte können u.a. sein:
</t>
    </r>
    <r>
      <rPr>
        <sz val="11"/>
        <rFont val="Arial"/>
        <family val="2"/>
      </rPr>
      <t>* ESRS-konforme Berichterstellung mit allen wesentlichen Funktionen 
* System bietet Prozess zur doppelten Wesentlichkeitsanalyse inkl. IROs, Bewertung und Gap-Analyse 
* Automatische Verlinkung der wesentlichen Themenfeldern mit den relevanten Datenpunkten
* Berichtslayout und Formatierungen definierbar, z. B. Corporate Design der einzelnen Rundfunkanstalt einfügbar
* Eigene Textfelder, Grafiken und mehrjährige Zeitreihen als Tabelle einfügbar
* Ausgabe als Word und Pdf möglich
* Importierbarkeit eines älteren Nachhaltigkeitsberichts, automatisierte Zuordnung der Berichtsinhalte an korrespondierende Stellen 
* Digitales Berichtsformat gemäß ESEF‑Verordnung (EU) 2019/815
Bitte rechts in Spalte E auf Anlage zum Angebot verweisen (max. 1 DIN-A4-Seiten).</t>
    </r>
  </si>
  <si>
    <r>
      <t xml:space="preserve">Der Bieter beschreibt, wie die Software die Erstellung eines aggregierten ARD-Nachhaltigkeitsberichts einschließlich Konsolidierung von VS-Berichten und Klimabilanzen unterstützt. 
</t>
    </r>
    <r>
      <rPr>
        <u/>
        <sz val="11"/>
        <rFont val="Arial"/>
        <family val="2"/>
      </rPr>
      <t xml:space="preserve">Relevante Aspekte können u.a. sein:
</t>
    </r>
    <r>
      <rPr>
        <sz val="11"/>
        <rFont val="Arial"/>
        <family val="2"/>
      </rPr>
      <t>* Automatisierungsgrad der Erstellung
* Aggregationsmechanismen (für den VS-Bericht als auch die Klimabilanz)
* manuell Datenzulieferung von Anstalten, die noch nicht soweit sind.
Bitte rechts in Spalte E auf Anlage zum Angebot verweisen (max. 1 DIN-A4-Seiten).</t>
    </r>
  </si>
  <si>
    <r>
      <t xml:space="preserve">Der Bieter beschreibt die verfügbaren Datenbanken, deren Pflege sowie die Integration in die verschiedenen Module der Software.
</t>
    </r>
    <r>
      <rPr>
        <u/>
        <sz val="11"/>
        <rFont val="Arial"/>
        <family val="2"/>
      </rPr>
      <t xml:space="preserve">Relevante Aspekte können u.a. sein:
</t>
    </r>
    <r>
      <rPr>
        <sz val="11"/>
        <rFont val="Arial"/>
        <family val="2"/>
      </rPr>
      <t>* Emissions- und Umweltdatenbanken
* IRO-Datenbank nach ESRS-Standard inkl. der IRO-Beispiele, die das Bewertungssystem erkennbar machen,
* integration der Datenbanken in die verschiedenen Module
* Pflege und Aktualisierung der Datenbanken.
Bitte rechts in Spalte E auf Anlage zum Angebot verweisen (max. 0,5 DIN-A4-Seiten).</t>
    </r>
  </si>
  <si>
    <r>
      <t xml:space="preserve">Der Bieter beschreibt, wie die Software Daten über ihren gesamten Lebenszyklus revisionssicher verwaltet, dokumentiert, freigibt, archiviert und wiederherstellt. 
</t>
    </r>
    <r>
      <rPr>
        <u/>
        <sz val="11"/>
        <rFont val="Arial"/>
        <family val="2"/>
      </rPr>
      <t xml:space="preserve">Relevante Aspekte können u.a. sein: 
</t>
    </r>
    <r>
      <rPr>
        <sz val="11"/>
        <rFont val="Arial"/>
        <family val="2"/>
      </rPr>
      <t xml:space="preserve">* Umgang mit Altdaten (Import/ Migration)
* Freigabeworkflows (Konfiguration, Rollen, etc.)
* Kommentarfunktionen (z.B. inkl. Nachfragemöglichkeit)
* revisionssichere Protokollierung der Verlaufshistorie
* Unterstützung externer Prüfer
* revisionssichere Speicherung von Belegdokumenten
Bitte rechts in Spalte E auf Anlage zum Angebot verweisen (max. 1 DIN-A4-Seiten).
</t>
    </r>
  </si>
  <si>
    <r>
      <t xml:space="preserve">Der Bieter beschreibt, wie Benutzeroberfläche, Nutzerführung und Funktionen die effiziente und intuitive Nutzung der Software unterstützen. Die Beschreibung soll die Effizienz der täglichen Nutzung erkennen lassen, idealerweise unterstützt durch Screenshots. 
</t>
    </r>
    <r>
      <rPr>
        <u/>
        <sz val="11"/>
        <rFont val="Arial"/>
        <family val="2"/>
      </rPr>
      <t xml:space="preserve">Relevante Aspekte können u.a. sein: 
</t>
    </r>
    <r>
      <rPr>
        <sz val="11"/>
        <rFont val="Arial"/>
        <family val="2"/>
      </rPr>
      <t>* strukturiertes Userinterface/Benutzeroberfläche
* konsistene Nutzerführung/-navigation
* eindeutige Bezeichnungen
* einfache Hilfe (z.B. Tooltips)
* systemweite Such- und Filterfunktionen
* Dokumenten-Bibliothek
* rollenbasierte Ansichten
* Übersicht über offene und abgeschlossene Freigaben
* einfache Freigabeprozesse (z.B. Sammelfreigaben/bulk approve)
* gleichzeitige Arbeit im System von mehreren Nutzern einer RFA
Bitte rechts in Spalte E auf Anlage zum Angebot verweisen (max. 2 DIN-A4-Seiten).</t>
    </r>
  </si>
  <si>
    <r>
      <t xml:space="preserve">Der Bieter beschreibt, wie Dashboards und Auswertungen die Steuerung, Überwachung und Analyse von Nachhaltigkeitskennzahlen, Aufgaben und Zielerreichungen unterstützen. Unterstützen sie die Darstellung bei Bedarf auch mit Screenshots.
</t>
    </r>
    <r>
      <rPr>
        <u/>
        <sz val="11"/>
        <rFont val="Arial"/>
        <family val="2"/>
      </rPr>
      <t xml:space="preserve">Relevante Aspekte können u.a. sein: 
</t>
    </r>
    <r>
      <rPr>
        <sz val="11"/>
        <rFont val="Arial"/>
        <family val="2"/>
      </rPr>
      <t>* Zentrale Ansichten mit rollenbezogenen Sichten
* Visualisierung relevanter Nachhaltigkeitskennzahlen (möglichst automatisch)
* eigene, definierbare KPIs (anzuzeigen und nachzuverfolgen)
* Berechnungen mit eigenen Werten (z.B. Energieverbrauch je qm Fläche).
* Bearbeitungsstand (Übersicht der offenen bzw. in Erledigung befindlichen und freigegebenen Aufgaben für alle Datenpunkte) 
* unternehmensspezifische Nachhaltigkeitsziele eingegeben und Maßnahmen eingepflegt werden können, sodass die Zielerreichung gemonitort werden kann. 
Bitte rechts in Spalte E auf Anlage zum Angebot verweisen (max. 1 DIN-A4-Seiten).</t>
    </r>
  </si>
  <si>
    <t>Der Bieter beschreibt, wie die Software die Anforderungen an digitale Barrierefreiheit erfüllt und deren Einhaltung nachweist.
Im Fokus stehen die relevanten Normen und Richtlinien (insb. EN 301 549 inkl. WCAG 2.1, BITV 2.0, DIN EN ISO 9241) und deren Umsetzung in der Benutzeroberfläche (siehe auch fachl. Leistungsbeschreibung Abschnitt 2.5). Es sind vorhandene Prüfnachweise (z. B. BITV-/WCAG-Testberichte, Zertifikate, Gutachten) darzustellen.
Bitte rechts in Spalte E auf Anlage zum Angebot verweisen (max. 0,5 DIN-A4-Seiten).</t>
  </si>
  <si>
    <r>
      <t xml:space="preserve">Der Bieter beschreibt das SaaS-Betriebsmodell, die technische Plattform sowie Konzepte zu Verfügbarkeit, Skalierbarkeit, Wartung und Betrieb.
</t>
    </r>
    <r>
      <rPr>
        <u/>
        <sz val="11"/>
        <rFont val="Arial"/>
        <family val="2"/>
      </rPr>
      <t xml:space="preserve">Relevante Aspekte können u.a. sein: </t>
    </r>
    <r>
      <rPr>
        <sz val="11"/>
        <rFont val="Arial"/>
        <family val="2"/>
      </rPr>
      <t xml:space="preserve">
* Betriebsmodell mit Betriebs- und Überwachungskonzepten, 
* Service Levels (Verfügbarkeit, Reaktions- und Wiederherstellungszeiten),
* Backupsstrategie und getesteten Recovery-Prozesse, Wartungs- und UpdateveRundfunkanstalthren,
* sowie die evtl. Einbindung von Unterauftragnehmern und Cloud-Diensten. 
* Beschreibung des Umgangs mit inhaltlichen und technischen Softwareupdates (inkl. regulatorischer Anpassungen) sowie evtl. Einbindung von Unterauftragnehmern und Cloud-Diensten.
Bitte rechts in Spalte E auf Anlage zum Angebot verweisen (max. 1 DIN-A4-Seiten).
</t>
    </r>
  </si>
  <si>
    <t xml:space="preserve">Der Bieter beschreibt, wie die unabhängige Nutzung durch mehrere Rundfunkanstalten durch technische und organisatorische Mandantentrennung sichergestellt wird.
Relevante Aspekte können u.a. sein:
* Instanz-/Mandantenmodell
* getrennten Datenräumen, Konfigurationen und Nutzerverwaltungen
* Architektur, Berechtigungsmodell, Datenflüsse.
Bitte rechts in Spalte E auf Anlage zum Angebot verweisen (max. 1 DIN-A4-Seiten).
</t>
  </si>
  <si>
    <r>
      <t xml:space="preserve">Der Bieter beschreibt die verfügbaren Schnittstellen sowie die Möglichkeiten zum Import, Export und automatisierten Austausch von Daten mit Umsystemen.
</t>
    </r>
    <r>
      <rPr>
        <u/>
        <sz val="11"/>
        <rFont val="Arial"/>
        <family val="2"/>
      </rPr>
      <t xml:space="preserve">Relevante Aspekte können u.a. sein: </t>
    </r>
    <r>
      <rPr>
        <sz val="11"/>
        <rFont val="Arial"/>
        <family val="2"/>
      </rPr>
      <t xml:space="preserve">
* Schnittstellenlandschaft (Import aus Umsystemen wie Energie-, Wassermanagement-, Reise-, Fuhrpark-, ERP- und HR-Systemen)
* Import als Dateien und/oder APIs,
* sowie strukturierte Exporte in gängigen Formaten.
Bitte rechts in Spalte E auf Anlage zum Angebot verweisen (max. 0,5 DIN-A4-Seiten).
</t>
    </r>
  </si>
  <si>
    <t>Der Bieter beschreibt die Umsetzung von Informationssicherheit, Datenschutz, Rollen- und Berechtigungskonzepten sowie die Einhaltung relevanter Standards und gesetzlicher Anforderungen.
Relevante Aspekte können u.a. sein:
* technisch organisatorische Maßnahmen
* Umgang mit Cloud-Infrastrukturen
* Nachweise pber etablierte Standards und Zertifizierungen
Bitte rechts in Spalte E auf Anlage zum Angebot verweisen (max. 1 DIN-A4-Seiten).</t>
  </si>
  <si>
    <t>Der Bieter beschreibt, die Verfügbarkeit, Anpassbarkeit und Wiederverwendbarkeit von Templates u.a. für den VS-Bericht, für die IRO-Datenbank des CSRD-Berichts (incl. Bewertungssystem) sowie die Klimabilanz.
Bitte rechts in Spalte E auf Anlage zum Angebot verweisen (max. 0,5 DIN-A4-Seiten).</t>
  </si>
  <si>
    <t>Der Bieter beschreibt sein Konzept zur technischen Einführung, Konfiguration und Inbetriebnahme der Software sowie zur Übernahme von Vorlagen und Modulen.
Bitte rechts in Spalte E auf Anlage zum Angebot verweisen (max. 0,5 DIN-A4-Seiten).</t>
  </si>
  <si>
    <t>Der Bieter beschreibt sein Konzept für Schulungen, Wissensvermittlung und Benutzerdokumentation für die verschiedenen Nutzergruppen.
Bitte rechts in Spalte E auf Anlage zum Angebot verweisen (max. 0,5 DIN-A4-Seiten).</t>
  </si>
  <si>
    <r>
      <t xml:space="preserve">Der Bieter beschreibt sein Support- und Servicekonzept einschließlich Supportorganisation, Service Levels, Eskalationswegen und Betreuung der Rundfunkanstalten.
</t>
    </r>
    <r>
      <rPr>
        <u/>
        <sz val="11"/>
        <rFont val="Arial"/>
        <family val="2"/>
      </rPr>
      <t xml:space="preserve">Relevante Aspekte können u.a. sein: 
</t>
    </r>
    <r>
      <rPr>
        <sz val="11"/>
        <rFont val="Arial"/>
        <family val="2"/>
      </rPr>
      <t>* Supportleistungen / Supportmodell
* Support-Kanäle
* definierte Reaktionszeiten (SLAs)
* zentralen Ansprechpartner 
Bitte rechts in Spalte E auf Anlage zum Angebot verweisen (max. 0,5 DIN-A4-Seiten).</t>
    </r>
  </si>
  <si>
    <r>
      <t xml:space="preserve">Der Bieter beschreibt die verfügbaren KI-Funktionen sowie deren Unterstützung bei Datenerfassung, Datenzuordnung und Texterstellung.
</t>
    </r>
    <r>
      <rPr>
        <u/>
        <sz val="11"/>
        <rFont val="Arial"/>
        <family val="2"/>
      </rPr>
      <t xml:space="preserve">Relevante Aspekte können u.a. sein: 
</t>
    </r>
    <r>
      <rPr>
        <sz val="11"/>
        <rFont val="Arial"/>
        <family val="2"/>
      </rPr>
      <t>* Generierung von Textvorschlägen
* Unterstützung bei der Zuordnung Daten aus alten Berichten zu den relevanten Datenpunkten
* Human-in-the-loop
Bitte rechts in Spalte E auf Anlage zum Angebot verweisen (max. 0,5 DIN-A4-Seiten).</t>
    </r>
  </si>
  <si>
    <r>
      <t xml:space="preserve">Der Bieter beschreibt, wie die Software die Erstellung, Berechnung, Auswertung und Berichterstattung von Klimabilanzen (Scope 1-3) gemäß GHG-Protokoll unterstützt. 
</t>
    </r>
    <r>
      <rPr>
        <u/>
        <sz val="11"/>
        <rFont val="Arial"/>
        <family val="2"/>
      </rPr>
      <t xml:space="preserve">Relevante Aspekte können u.a. sein:
</t>
    </r>
    <r>
      <rPr>
        <sz val="11"/>
        <rFont val="Arial"/>
        <family val="2"/>
      </rPr>
      <t xml:space="preserve">* Nutzung der Klimabilanz für Berechnungen und Berichte 
* Benennung der hinterlegten Datenbanken für Emissionsfaktoren
* Anpassbarkeit von Emissionsfaktoren
* Zuordenbarkeit der Emissionsfaktoren zu Jahren 
* Doppelbilanzierung markt- und standortbasiert
* Importierbarkeit historischer Daten über Excel-Templates (eins pro Metrik und Jahr oder noch gebündelter)
* Frei definierbares Basisjahr und Mehrjahresvergleiche 
* Auswertungen als Zahlenreports und Grafikdarstellungen
* Zeitreihen können direkt in Berichte übernommen oder automatisiert verknüpft werden.
Bitte rechts in Spalte E auf Anlage zum Angebot verweisen (max. 1 DIN-A4-Seiten).
</t>
    </r>
  </si>
  <si>
    <t>Bereitstellung einer ESG-Reporting-Software (SaaS) für den Bayerischen Rundfunk und weitere Bezugsberechtigte</t>
  </si>
  <si>
    <t>Maximal-punktzahl (gewichtet)</t>
  </si>
  <si>
    <t>maximal erreichbare Punktzahl:</t>
  </si>
  <si>
    <t>BR-2026-0030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</si>
</sst>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rial"/>
      <family val="2"/>
    </font>
    <font>
      <sz val="11"/>
      <color rgb="FF000000"/>
      <name val="Arial"/>
      <family val="2"/>
    </font>
    <font>
      <b/>
      <sz val="11"/>
      <color rgb="FF000000"/>
      <name val="Arial"/>
      <family val="2"/>
    </font>
    <font>
      <sz val="11"/>
      <color rgb="FF000000"/>
      <name val="Arial"/>
      <family val="2"/>
    </font>
    <font>
      <sz val="11"/>
      <name val="Arial"/>
      <family val="2"/>
    </font>
    <font>
      <b/>
      <sz val="11"/>
      <name val="Arial"/>
      <family val="2"/>
    </font>
    <font>
      <u/>
      <sz val="11"/>
      <name val="Arial"/>
      <family val="2"/>
    </font>
    <font>
      <sz val="11"/>
      <color theme="9" tint="-0.249977111117893"/>
      <name val="Arial"/>
      <family val="2"/>
    </font>
    <font>
      <b/>
      <sz val="14"/>
      <name val="Arial"/>
      <family val="2"/>
      <charset val="1"/>
    </font>
    <font>
      <sz val="14"/>
      <name val="Arial"/>
      <family val="2"/>
      <charset val="1"/>
    </font>
    <font>
      <b/>
      <sz val="12"/>
      <name val="Arial"/>
      <family val="2"/>
      <charset val="1"/>
    </font>
    <font>
      <b/>
      <sz val="11"/>
      <name val="Arial"/>
      <family val="2"/>
      <charset val="1"/>
    </font>
    <font>
      <sz val="12"/>
      <name val="Arial"/>
      <family val="2"/>
      <charset val="1"/>
    </font>
    <font>
      <b/>
      <i/>
      <sz val="16"/>
      <color rgb="FFFF0000"/>
      <name val="Arial"/>
      <family val="2"/>
      <charset val="1"/>
    </font>
    <font>
      <b/>
      <u/>
      <sz val="12"/>
      <name val="Arial"/>
      <family val="2"/>
      <charset val="1"/>
    </font>
    <font>
      <i/>
      <sz val="10"/>
      <name val="Arial"/>
      <family val="2"/>
      <charset val="1"/>
    </font>
    <font>
      <sz val="12"/>
      <color theme="1"/>
      <name val="Arial"/>
      <family val="2"/>
    </font>
    <font>
      <sz val="12"/>
      <name val="Arial"/>
      <family val="2"/>
    </font>
    <font>
      <sz val="8"/>
      <name val="Arial"/>
      <family val="2"/>
    </font>
    <font>
      <b/>
      <sz val="12"/>
      <name val="Arial"/>
      <family val="2"/>
    </font>
    <font>
      <b/>
      <sz val="16"/>
      <name val="Arial"/>
      <family val="2"/>
    </font>
  </fonts>
  <fills count="4">
    <fill>
      <patternFill patternType="none"/>
    </fill>
    <fill>
      <patternFill patternType="gray125"/>
    </fill>
    <fill>
      <patternFill patternType="solid">
        <fgColor theme="0"/>
        <bgColor indexed="64"/>
      </patternFill>
    </fill>
    <fill>
      <patternFill patternType="solid">
        <fgColor rgb="FFD7E4BD"/>
        <bgColor rgb="FFFCD5B5"/>
      </patternFill>
    </fill>
  </fills>
  <borders count="16">
    <border>
      <left/>
      <right/>
      <top/>
      <bottom/>
      <diagonal/>
    </border>
    <border>
      <left style="double">
        <color auto="1"/>
      </left>
      <right/>
      <top/>
      <bottom/>
      <diagonal/>
    </border>
    <border>
      <left/>
      <right style="double">
        <color auto="1"/>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double">
        <color auto="1"/>
      </left>
      <right/>
      <top style="double">
        <color auto="1"/>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4" fillId="0" borderId="0" xfId="0" applyFont="1" applyAlignment="1" applyProtection="1">
      <alignment vertical="top"/>
    </xf>
    <xf numFmtId="0" fontId="4" fillId="0" borderId="0" xfId="0" applyFont="1" applyAlignment="1" applyProtection="1">
      <alignment vertical="top" wrapText="1"/>
    </xf>
    <xf numFmtId="0" fontId="1" fillId="0" borderId="0" xfId="0" applyFont="1" applyAlignment="1" applyProtection="1">
      <alignment vertical="top" wrapText="1"/>
    </xf>
    <xf numFmtId="0" fontId="12" fillId="3" borderId="6" xfId="0" applyFont="1" applyFill="1" applyBorder="1" applyAlignment="1" applyProtection="1">
      <alignment vertical="top" wrapText="1"/>
      <protection locked="0"/>
    </xf>
    <xf numFmtId="0" fontId="12" fillId="3" borderId="7" xfId="0" applyFont="1" applyFill="1" applyBorder="1" applyAlignment="1" applyProtection="1">
      <alignment vertical="top" wrapText="1"/>
      <protection locked="0"/>
    </xf>
    <xf numFmtId="0" fontId="12" fillId="3" borderId="1" xfId="0" applyFont="1" applyFill="1" applyBorder="1" applyAlignment="1" applyProtection="1">
      <alignment vertical="top" wrapText="1"/>
      <protection locked="0"/>
    </xf>
    <xf numFmtId="0" fontId="12" fillId="3" borderId="2" xfId="0" applyFont="1" applyFill="1" applyBorder="1" applyAlignment="1" applyProtection="1">
      <alignment vertical="top" wrapText="1"/>
      <protection locked="0"/>
    </xf>
    <xf numFmtId="0" fontId="12" fillId="3" borderId="8" xfId="0" applyFont="1" applyFill="1" applyBorder="1" applyAlignment="1" applyProtection="1">
      <alignment vertical="top" wrapText="1"/>
      <protection locked="0"/>
    </xf>
    <xf numFmtId="0" fontId="12" fillId="3" borderId="9" xfId="0" applyFont="1" applyFill="1" applyBorder="1" applyAlignment="1" applyProtection="1">
      <alignment vertical="top" wrapText="1"/>
      <protection locked="0"/>
    </xf>
    <xf numFmtId="0" fontId="4" fillId="2" borderId="0" xfId="0" applyFont="1" applyFill="1" applyAlignment="1" applyProtection="1">
      <alignment vertical="top" wrapText="1"/>
    </xf>
    <xf numFmtId="0" fontId="4" fillId="0" borderId="0" xfId="0" applyNumberFormat="1" applyFont="1" applyAlignment="1" applyProtection="1">
      <alignment vertical="top" wrapText="1"/>
    </xf>
    <xf numFmtId="0" fontId="5" fillId="0" borderId="0" xfId="0" applyFont="1" applyAlignment="1" applyProtection="1">
      <alignment vertical="top" wrapText="1"/>
    </xf>
    <xf numFmtId="0" fontId="17" fillId="0" borderId="0" xfId="0" applyFont="1" applyAlignment="1" applyProtection="1">
      <alignment vertical="top" wrapText="1"/>
    </xf>
    <xf numFmtId="0" fontId="12" fillId="3" borderId="15" xfId="0" applyFont="1" applyFill="1" applyBorder="1" applyAlignment="1" applyProtection="1">
      <alignment vertical="top" wrapText="1"/>
      <protection locked="0"/>
    </xf>
    <xf numFmtId="0" fontId="0" fillId="0" borderId="0" xfId="0" applyProtection="1"/>
    <xf numFmtId="0" fontId="0" fillId="0" borderId="0" xfId="0" applyAlignment="1" applyProtection="1">
      <alignment vertical="top"/>
    </xf>
    <xf numFmtId="14" fontId="4" fillId="0" borderId="0" xfId="0" applyNumberFormat="1" applyFont="1" applyFill="1" applyProtection="1"/>
    <xf numFmtId="0" fontId="8" fillId="0" borderId="0" xfId="0" applyFont="1" applyAlignment="1" applyProtection="1">
      <alignment vertical="center"/>
    </xf>
    <xf numFmtId="0" fontId="9" fillId="0" borderId="0" xfId="0" applyFont="1" applyAlignment="1" applyProtection="1">
      <alignment vertical="center"/>
    </xf>
    <xf numFmtId="0" fontId="20" fillId="0" borderId="0" xfId="0" applyFont="1" applyAlignment="1" applyProtection="1">
      <alignment vertical="center"/>
    </xf>
    <xf numFmtId="0" fontId="8" fillId="0" borderId="12" xfId="0" applyFont="1" applyBorder="1" applyAlignment="1" applyProtection="1">
      <alignment vertical="center"/>
    </xf>
    <xf numFmtId="0" fontId="9" fillId="0" borderId="5" xfId="0" applyFont="1" applyBorder="1" applyProtection="1"/>
    <xf numFmtId="0" fontId="9" fillId="0" borderId="5" xfId="0" applyFont="1" applyBorder="1" applyAlignment="1" applyProtection="1">
      <alignment horizontal="center"/>
    </xf>
    <xf numFmtId="0" fontId="9" fillId="0" borderId="5" xfId="0" applyFont="1" applyBorder="1" applyAlignment="1" applyProtection="1">
      <alignment horizontal="right"/>
    </xf>
    <xf numFmtId="0" fontId="0" fillId="0" borderId="5" xfId="0" applyBorder="1" applyAlignment="1" applyProtection="1">
      <alignment vertical="top"/>
    </xf>
    <xf numFmtId="0" fontId="0" fillId="0" borderId="11" xfId="0" applyBorder="1" applyAlignment="1" applyProtection="1">
      <alignment vertical="top"/>
    </xf>
    <xf numFmtId="0" fontId="10" fillId="0" borderId="3" xfId="0" applyFont="1" applyBorder="1" applyAlignment="1" applyProtection="1">
      <alignment vertical="center" wrapText="1"/>
    </xf>
    <xf numFmtId="0" fontId="10" fillId="0" borderId="0" xfId="0" applyFont="1" applyAlignment="1" applyProtection="1">
      <alignment vertical="center" wrapText="1"/>
    </xf>
    <xf numFmtId="0" fontId="0" fillId="0" borderId="4" xfId="0" applyBorder="1" applyAlignment="1" applyProtection="1">
      <alignment vertical="top"/>
    </xf>
    <xf numFmtId="0" fontId="7" fillId="0" borderId="3" xfId="0" applyFont="1" applyBorder="1" applyProtection="1"/>
    <xf numFmtId="0" fontId="11" fillId="0" borderId="2" xfId="0" applyFont="1" applyBorder="1" applyAlignment="1" applyProtection="1">
      <alignment horizontal="right" vertical="top" wrapText="1"/>
    </xf>
    <xf numFmtId="0" fontId="12" fillId="0" borderId="0" xfId="0" applyFont="1" applyAlignment="1" applyProtection="1">
      <alignment vertical="top" wrapText="1"/>
    </xf>
    <xf numFmtId="0" fontId="12" fillId="0" borderId="0" xfId="0" applyFont="1" applyAlignment="1" applyProtection="1">
      <alignment horizontal="left" vertical="top" wrapText="1" indent="1"/>
    </xf>
    <xf numFmtId="0" fontId="13" fillId="0" borderId="3" xfId="0" applyFont="1" applyBorder="1" applyProtection="1"/>
    <xf numFmtId="0" fontId="8" fillId="0" borderId="0" xfId="0" applyFont="1" applyProtection="1"/>
    <xf numFmtId="0" fontId="11" fillId="0" borderId="0" xfId="0" applyFont="1" applyAlignment="1" applyProtection="1">
      <alignment horizontal="center"/>
    </xf>
    <xf numFmtId="0" fontId="8" fillId="0" borderId="0" xfId="0" applyFont="1" applyAlignment="1" applyProtection="1">
      <alignment horizontal="right"/>
    </xf>
    <xf numFmtId="0" fontId="0" fillId="0" borderId="13" xfId="0" applyBorder="1" applyProtection="1"/>
    <xf numFmtId="0" fontId="0" fillId="0" borderId="10" xfId="0" applyBorder="1" applyProtection="1"/>
    <xf numFmtId="0" fontId="15" fillId="0" borderId="10" xfId="0" applyFont="1" applyBorder="1" applyAlignment="1" applyProtection="1">
      <alignment vertical="center" wrapText="1"/>
    </xf>
    <xf numFmtId="0" fontId="0" fillId="0" borderId="10" xfId="0" applyBorder="1" applyAlignment="1" applyProtection="1">
      <alignment vertical="top"/>
    </xf>
    <xf numFmtId="0" fontId="0" fillId="0" borderId="14" xfId="0" applyBorder="1" applyAlignment="1" applyProtection="1">
      <alignment vertical="top"/>
    </xf>
    <xf numFmtId="0" fontId="16" fillId="0" borderId="0" xfId="0" applyFont="1" applyFill="1" applyAlignment="1" applyProtection="1">
      <alignment horizontal="center" vertical="center" wrapText="1"/>
    </xf>
    <xf numFmtId="0" fontId="16" fillId="0" borderId="0" xfId="0" applyFont="1" applyAlignment="1" applyProtection="1">
      <alignment horizontal="center" vertical="center" wrapText="1"/>
    </xf>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3" fillId="0" borderId="0" xfId="0" applyFont="1" applyAlignment="1" applyProtection="1">
      <alignment vertical="top" wrapText="1"/>
    </xf>
    <xf numFmtId="0" fontId="0" fillId="0" borderId="0" xfId="0" applyAlignment="1" applyProtection="1">
      <alignment horizontal="center" vertical="top" wrapText="1"/>
    </xf>
    <xf numFmtId="0" fontId="0" fillId="0" borderId="0" xfId="0" applyAlignment="1" applyProtection="1">
      <alignment horizontal="center" vertical="top"/>
    </xf>
    <xf numFmtId="0" fontId="3" fillId="2" borderId="0" xfId="0" applyFont="1" applyFill="1" applyAlignment="1" applyProtection="1">
      <alignment vertical="top" wrapText="1"/>
    </xf>
    <xf numFmtId="0" fontId="4" fillId="0" borderId="0" xfId="0" applyFont="1" applyAlignment="1" applyProtection="1">
      <alignment horizontal="center" vertical="top" wrapText="1"/>
    </xf>
    <xf numFmtId="0" fontId="0" fillId="0" borderId="0" xfId="0" applyFont="1" applyFill="1" applyAlignment="1" applyProtection="1">
      <alignment vertical="top"/>
    </xf>
    <xf numFmtId="0" fontId="4" fillId="0" borderId="0" xfId="0" applyNumberFormat="1" applyFont="1" applyFill="1" applyAlignment="1" applyProtection="1">
      <alignment vertical="top" wrapText="1"/>
    </xf>
    <xf numFmtId="0" fontId="0" fillId="0" borderId="0" xfId="0" applyNumberFormat="1" applyFont="1" applyAlignment="1" applyProtection="1">
      <alignment horizontal="center" vertical="top" wrapText="1"/>
    </xf>
    <xf numFmtId="0" fontId="0" fillId="0" borderId="0" xfId="0" applyFont="1" applyAlignment="1" applyProtection="1">
      <alignment horizontal="center" vertical="top"/>
    </xf>
    <xf numFmtId="0" fontId="0" fillId="0" borderId="0" xfId="0" applyNumberFormat="1" applyFont="1" applyAlignment="1" applyProtection="1">
      <alignment horizontal="center" vertical="top"/>
    </xf>
    <xf numFmtId="0" fontId="0" fillId="0" borderId="0" xfId="0" applyFont="1" applyAlignment="1" applyProtection="1">
      <alignment vertical="top"/>
    </xf>
    <xf numFmtId="0" fontId="0" fillId="0" borderId="0" xfId="0" applyAlignment="1" applyProtection="1">
      <alignment vertical="top" wrapText="1"/>
    </xf>
    <xf numFmtId="0" fontId="0" fillId="0" borderId="0" xfId="0" applyAlignment="1" applyProtection="1">
      <alignment horizontal="right" vertical="top" wrapText="1"/>
    </xf>
    <xf numFmtId="0" fontId="0" fillId="0" borderId="0" xfId="0" applyNumberFormat="1" applyFont="1" applyFill="1" applyAlignment="1" applyProtection="1">
      <alignment vertical="top" wrapText="1"/>
    </xf>
    <xf numFmtId="0" fontId="0" fillId="0" borderId="0" xfId="0" applyNumberFormat="1" applyFont="1" applyAlignment="1" applyProtection="1">
      <alignment vertical="top" wrapText="1"/>
    </xf>
    <xf numFmtId="0" fontId="14" fillId="0" borderId="10" xfId="0" applyFont="1" applyBorder="1" applyAlignment="1" applyProtection="1">
      <alignment horizontal="center" vertical="top" wrapText="1"/>
    </xf>
  </cellXfs>
  <cellStyles count="1">
    <cellStyle name="Standard" xfId="0" builtinId="0"/>
  </cellStyles>
  <dxfs count="21">
    <dxf>
      <alignment horizontal="general" vertical="top" textRotation="0" wrapText="0" indent="0" justifyLastLine="0" shrinkToFit="0" readingOrder="0"/>
      <protection locked="1" hidden="0"/>
    </dxf>
    <dxf>
      <font>
        <outline val="0"/>
        <shadow val="0"/>
        <u val="none"/>
        <vertAlign val="baseline"/>
        <sz val="11"/>
        <name val="Arial"/>
        <family val="2"/>
        <scheme val="none"/>
      </font>
      <numFmt numFmtId="0" formatCode="General"/>
      <alignment vertical="top"/>
      <protection locked="1" hidden="0"/>
    </dxf>
    <dxf>
      <alignment horizontal="general" vertical="top" textRotation="0" wrapText="0" indent="0" justifyLastLine="0" shrinkToFit="0" readingOrder="0"/>
      <protection locked="1" hidden="0"/>
    </dxf>
    <dxf>
      <font>
        <outline val="0"/>
        <shadow val="0"/>
        <u val="none"/>
        <vertAlign val="baseline"/>
        <sz val="11"/>
        <name val="Arial"/>
        <family val="2"/>
        <scheme val="none"/>
      </font>
      <numFmt numFmtId="0" formatCode="General"/>
      <alignment horizontal="center" vertical="top" textRotation="0" indent="0" justifyLastLine="0" shrinkToFit="0" readingOrder="0"/>
      <protection locked="1" hidden="0"/>
    </dxf>
    <dxf>
      <alignment horizontal="center" vertical="top" textRotation="0" wrapText="0" indent="0" justifyLastLine="0" shrinkToFit="0" readingOrder="0"/>
      <protection locked="1" hidden="0"/>
    </dxf>
    <dxf>
      <font>
        <outline val="0"/>
        <shadow val="0"/>
        <u val="none"/>
        <vertAlign val="baseline"/>
        <sz val="11"/>
        <name val="Arial"/>
        <family val="2"/>
        <scheme val="none"/>
      </font>
      <numFmt numFmtId="0" formatCode="General"/>
      <alignment horizontal="center" vertical="top" textRotation="0" indent="0" justifyLastLine="0" shrinkToFit="0" readingOrder="0"/>
      <protection locked="1" hidden="0"/>
    </dxf>
    <dxf>
      <alignment horizontal="general" vertical="top" textRotation="0" wrapText="0" indent="0" justifyLastLine="0" shrinkToFit="0" readingOrder="0"/>
      <protection locked="1" hidden="0"/>
    </dxf>
    <dxf>
      <font>
        <outline val="0"/>
        <shadow val="0"/>
        <u val="none"/>
        <vertAlign val="baseline"/>
        <sz val="11"/>
        <name val="Arial"/>
        <family val="2"/>
        <scheme val="none"/>
      </font>
      <numFmt numFmtId="0" formatCode="General"/>
      <alignment horizontal="center" vertical="top" textRotation="0" wrapText="1" indent="0" justifyLastLine="0" shrinkToFit="0" readingOrder="0"/>
      <protection locked="1" hidden="0"/>
    </dxf>
    <dxf>
      <alignment horizontal="right" vertical="top" textRotation="0" wrapText="1" indent="0" justifyLastLine="0" shrinkToFit="0" readingOrder="0"/>
      <protection locked="1" hidden="0"/>
    </dxf>
    <dxf>
      <font>
        <b val="0"/>
        <i val="0"/>
        <strike val="0"/>
        <condense val="0"/>
        <extend val="0"/>
        <outline val="0"/>
        <shadow val="0"/>
        <u val="none"/>
        <vertAlign val="baseline"/>
        <sz val="12"/>
        <color auto="1"/>
        <name val="Arial"/>
        <family val="2"/>
        <charset val="1"/>
        <scheme val="none"/>
      </font>
      <fill>
        <patternFill patternType="solid">
          <fgColor rgb="FFFCD5B5"/>
          <bgColor rgb="FFD7E4BD"/>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top" textRotation="0" wrapText="1" indent="0" justifyLastLine="0" shrinkToFit="0" readingOrder="0"/>
      <protection locked="1" hidden="0"/>
    </dxf>
    <dxf>
      <font>
        <outline val="0"/>
        <shadow val="0"/>
        <u val="none"/>
        <vertAlign val="baseline"/>
        <sz val="11"/>
        <name val="Arial"/>
        <family val="2"/>
        <scheme val="none"/>
      </font>
      <numFmt numFmtId="0" formatCode="General"/>
      <alignment horizontal="general" vertical="top" textRotation="0" wrapText="1" indent="0" justifyLastLine="0" shrinkToFit="0" readingOrder="0"/>
      <protection locked="1" hidden="0"/>
    </dxf>
    <dxf>
      <alignment horizontal="general" vertical="top" textRotation="0" wrapText="0" indent="0" justifyLastLine="0" shrinkToFit="0" readingOrder="0"/>
      <protection locked="1" hidden="0"/>
    </dxf>
    <dxf>
      <font>
        <strike val="0"/>
        <outline val="0"/>
        <shadow val="0"/>
        <u val="none"/>
        <vertAlign val="baseline"/>
        <sz val="11"/>
        <color auto="1"/>
        <name val="Arial"/>
        <family val="2"/>
        <scheme val="none"/>
      </font>
      <numFmt numFmtId="0" formatCode="General"/>
      <alignment horizontal="general" vertical="top" textRotation="0" wrapText="1" indent="0" justifyLastLine="0" shrinkToFit="0" readingOrder="0"/>
      <protection locked="1" hidden="0"/>
    </dxf>
    <dxf>
      <alignment horizontal="general" vertical="top" textRotation="0" wrapText="0" indent="0" justifyLastLine="0" shrinkToFit="0" readingOrder="0"/>
      <protection locked="1" hidden="0"/>
    </dxf>
    <dxf>
      <font>
        <strike val="0"/>
        <outline val="0"/>
        <shadow val="0"/>
        <u val="none"/>
        <vertAlign val="baseline"/>
        <sz val="11"/>
        <color auto="1"/>
        <name val="Arial"/>
        <family val="2"/>
        <scheme val="none"/>
      </font>
      <numFmt numFmtId="0" formatCode="General"/>
      <fill>
        <patternFill patternType="none">
          <fgColor indexed="64"/>
          <bgColor auto="1"/>
        </patternFill>
      </fill>
      <alignment horizontal="general" vertical="top" textRotation="0" wrapText="1" indent="0" justifyLastLine="0" shrinkToFit="0" readingOrder="0"/>
      <protection locked="1" hidden="0"/>
    </dxf>
    <dxf>
      <alignment horizontal="general" vertical="top" textRotation="0" wrapText="0" indent="0" justifyLastLine="0" shrinkToFit="0" readingOrder="0"/>
      <protection locked="1" hidden="0"/>
    </dxf>
    <dxf>
      <font>
        <outline val="0"/>
        <shadow val="0"/>
        <u val="none"/>
        <vertAlign val="baseline"/>
        <sz val="11"/>
        <name val="Arial"/>
        <family val="2"/>
        <scheme val="none"/>
      </font>
      <fill>
        <patternFill patternType="none">
          <fgColor indexed="64"/>
          <bgColor auto="1"/>
        </patternFill>
      </fill>
      <alignment horizontal="general" vertical="top" textRotation="0" indent="0" justifyLastLine="0" shrinkToFit="0" readingOrder="0"/>
      <protection locked="1" hidden="0"/>
    </dxf>
    <dxf>
      <font>
        <outline val="0"/>
        <shadow val="0"/>
        <u val="none"/>
        <vertAlign val="baseline"/>
        <sz val="11"/>
        <name val="Arial"/>
        <family val="2"/>
        <scheme val="none"/>
      </font>
      <alignment vertical="top"/>
      <protection locked="1" hidden="0"/>
    </dxf>
    <dxf>
      <font>
        <outline val="0"/>
        <shadow val="0"/>
        <u val="none"/>
        <vertAlign val="baseline"/>
        <sz val="11"/>
        <name val="Arial"/>
        <family val="2"/>
        <scheme val="none"/>
      </font>
      <alignment vertical="top"/>
      <protection locked="1" hidden="0"/>
    </dxf>
    <dxf>
      <font>
        <b val="0"/>
        <strike val="0"/>
        <outline val="0"/>
        <shadow val="0"/>
        <u val="none"/>
        <vertAlign val="baseline"/>
        <sz val="12"/>
        <color theme="1"/>
        <name val="Arial"/>
        <family val="2"/>
        <scheme val="none"/>
      </font>
      <alignment horizontal="center"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471A90-662D-4BA2-92D8-E581BB0361DC}" name="Bewertungsmatrix3" displayName="Bewertungsmatrix3" ref="A12:I61" totalsRowCount="1" headerRowDxfId="20" dataDxfId="19" totalsRowDxfId="18">
  <tableColumns count="9">
    <tableColumn id="1" xr3:uid="{A2D51D3E-E77E-4A1B-9E7F-AB72AE84D310}" name="Kriterium-ID" totalsRowLabel="Ergebnis" dataDxfId="17" totalsRowDxfId="16"/>
    <tableColumn id="2" xr3:uid="{05488EF6-74B1-497B-8422-E46A3168F8A7}" name="Kriterium" dataDxfId="15" totalsRowDxfId="14"/>
    <tableColumn id="3" xr3:uid="{3E94F322-B19B-4D2D-926B-3D975A1047DE}" name="Kurzbeschreibung/ Anforderung" dataDxfId="13" totalsRowDxfId="12"/>
    <tableColumn id="4" xr3:uid="{A9127986-1896-4F1D-B164-98B6067FB0D9}" name="Bewertungsmaßstab" dataDxfId="11" totalsRowDxfId="10"/>
    <tableColumn id="10" xr3:uid="{7E74EEFE-D469-4EF5-8C76-9510B00FBA8A}" name="Antwort des Bieters" totalsRowLabel="maximal erreichbare Punktzahl:" dataDxfId="9" totalsRowDxfId="8"/>
    <tableColumn id="6" xr3:uid="{6287EF50-C409-468C-ACF4-9A0AEA0C312D}" name="Gewichtung" dataDxfId="7" totalsRowDxfId="6">
      <calculatedColumnFormula>AVERAGE(#REF!)</calculatedColumnFormula>
    </tableColumn>
    <tableColumn id="5" xr3:uid="{36021515-1ED4-41CC-825A-4A4D9ABCD354}" name="Maximal-punktzahl (gewichtet)" totalsRowFunction="sum" dataDxfId="5" totalsRowDxfId="4">
      <calculatedColumnFormula>Bewertungsmatrix3[[#This Row],[Gewichtung]]*10</calculatedColumnFormula>
    </tableColumn>
    <tableColumn id="7" xr3:uid="{C1C480CD-B49E-4C60-AD9E-0F942906E9D9}" name="Punkte des Bieters" dataDxfId="3" totalsRowDxfId="2"/>
    <tableColumn id="9" xr3:uid="{CE72844D-0432-4293-8D50-202B64B64CB9}" name="Punkte des Bieters (gewichtet)" totalsRowFunction="sum" dataDxfId="1" totalsRowDxfId="0">
      <calculatedColumnFormula>Bewertungsmatrix3[[#This Row],[Punkte des Bieters]]*Bewertungsmatrix3[[#This Row],[Gewichtung]]</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97CB-3005-4A99-BB77-811461E8FFF8}">
  <dimension ref="A1:I98"/>
  <sheetViews>
    <sheetView tabSelected="1" zoomScale="90" zoomScaleNormal="90" workbookViewId="0">
      <selection activeCell="C5" sqref="C5"/>
    </sheetView>
  </sheetViews>
  <sheetFormatPr baseColWidth="10" defaultColWidth="11" defaultRowHeight="14.25" x14ac:dyDescent="0.2"/>
  <cols>
    <col min="1" max="1" width="9.75" style="16" customWidth="1"/>
    <col min="2" max="2" width="13.375" style="16" customWidth="1"/>
    <col min="3" max="3" width="57.375" style="16" customWidth="1"/>
    <col min="4" max="4" width="74.875" style="16" customWidth="1"/>
    <col min="5" max="5" width="47.75" style="16" customWidth="1"/>
    <col min="6" max="6" width="8.75" style="16" customWidth="1"/>
    <col min="7" max="7" width="11.75" style="16" customWidth="1"/>
    <col min="8" max="8" width="9.25" style="16" customWidth="1"/>
    <col min="9" max="9" width="14.375" style="16" customWidth="1"/>
    <col min="10" max="16384" width="11" style="16"/>
  </cols>
  <sheetData>
    <row r="1" spans="1:9" x14ac:dyDescent="0.2">
      <c r="A1" s="15"/>
      <c r="B1" s="15"/>
      <c r="C1" s="15"/>
      <c r="D1" s="15"/>
      <c r="E1" s="15"/>
      <c r="F1" s="15"/>
      <c r="I1" s="17">
        <v>46227</v>
      </c>
    </row>
    <row r="2" spans="1:9" ht="21" thickBot="1" x14ac:dyDescent="0.25">
      <c r="A2" s="18" t="s">
        <v>45</v>
      </c>
      <c r="B2" s="19"/>
      <c r="C2" s="20" t="s">
        <v>183</v>
      </c>
      <c r="D2" s="20" t="s">
        <v>180</v>
      </c>
      <c r="F2" s="19"/>
      <c r="G2" s="19"/>
    </row>
    <row r="3" spans="1:9" ht="18" x14ac:dyDescent="0.25">
      <c r="A3" s="21" t="s">
        <v>40</v>
      </c>
      <c r="B3" s="22"/>
      <c r="C3" s="22"/>
      <c r="D3" s="23"/>
      <c r="E3" s="23"/>
      <c r="F3" s="24"/>
      <c r="G3" s="24"/>
      <c r="H3" s="25"/>
      <c r="I3" s="26"/>
    </row>
    <row r="4" spans="1:9" ht="16.5" thickBot="1" x14ac:dyDescent="0.25">
      <c r="A4" s="27"/>
      <c r="B4" s="28"/>
      <c r="C4" s="28"/>
      <c r="D4" s="28"/>
      <c r="E4" s="28"/>
      <c r="F4" s="28"/>
      <c r="G4" s="28"/>
      <c r="I4" s="29"/>
    </row>
    <row r="5" spans="1:9" ht="15.75" customHeight="1" thickTop="1" x14ac:dyDescent="0.2">
      <c r="A5" s="30"/>
      <c r="B5" s="31" t="s">
        <v>41</v>
      </c>
      <c r="C5" s="4"/>
      <c r="D5" s="5"/>
      <c r="E5" s="32"/>
      <c r="F5" s="33"/>
      <c r="G5" s="33"/>
      <c r="I5" s="29"/>
    </row>
    <row r="6" spans="1:9" ht="15" x14ac:dyDescent="0.2">
      <c r="A6" s="30"/>
      <c r="B6" s="31" t="s">
        <v>42</v>
      </c>
      <c r="C6" s="6"/>
      <c r="D6" s="7"/>
      <c r="E6" s="32"/>
      <c r="F6" s="33"/>
      <c r="G6" s="33"/>
      <c r="I6" s="29"/>
    </row>
    <row r="7" spans="1:9" ht="15" x14ac:dyDescent="0.2">
      <c r="A7" s="30"/>
      <c r="B7" s="31" t="s">
        <v>43</v>
      </c>
      <c r="C7" s="6"/>
      <c r="D7" s="7"/>
      <c r="E7" s="32"/>
      <c r="F7" s="33"/>
      <c r="G7" s="33"/>
      <c r="I7" s="29"/>
    </row>
    <row r="8" spans="1:9" ht="15.75" thickBot="1" x14ac:dyDescent="0.25">
      <c r="A8" s="30"/>
      <c r="B8" s="31" t="s">
        <v>44</v>
      </c>
      <c r="C8" s="8"/>
      <c r="D8" s="9"/>
      <c r="E8" s="32"/>
      <c r="F8" s="33"/>
      <c r="G8" s="33"/>
      <c r="I8" s="29"/>
    </row>
    <row r="9" spans="1:9" ht="21" thickTop="1" x14ac:dyDescent="0.3">
      <c r="A9" s="34"/>
      <c r="B9" s="35"/>
      <c r="C9" s="35"/>
      <c r="D9" s="36"/>
      <c r="E9" s="36"/>
      <c r="F9" s="37"/>
      <c r="G9" s="37"/>
      <c r="I9" s="29"/>
    </row>
    <row r="10" spans="1:9" ht="16.5" thickBot="1" x14ac:dyDescent="0.25">
      <c r="A10" s="38"/>
      <c r="B10" s="39"/>
      <c r="C10" s="39"/>
      <c r="D10" s="62"/>
      <c r="E10" s="62"/>
      <c r="F10" s="62"/>
      <c r="G10" s="40"/>
      <c r="H10" s="41"/>
      <c r="I10" s="42"/>
    </row>
    <row r="12" spans="1:9" s="2" customFormat="1" ht="75.75" customHeight="1" x14ac:dyDescent="0.2">
      <c r="A12" s="43" t="s">
        <v>0</v>
      </c>
      <c r="B12" s="43" t="s">
        <v>1</v>
      </c>
      <c r="C12" s="44" t="s">
        <v>47</v>
      </c>
      <c r="D12" s="44" t="s">
        <v>2</v>
      </c>
      <c r="E12" s="44" t="s">
        <v>46</v>
      </c>
      <c r="F12" s="44" t="s">
        <v>3</v>
      </c>
      <c r="G12" s="44" t="s">
        <v>181</v>
      </c>
      <c r="H12" s="44" t="s">
        <v>138</v>
      </c>
      <c r="I12" s="44" t="s">
        <v>137</v>
      </c>
    </row>
    <row r="13" spans="1:9" ht="231.75" customHeight="1" x14ac:dyDescent="0.2">
      <c r="A13" s="45" t="s">
        <v>151</v>
      </c>
      <c r="B13" s="46" t="s">
        <v>4</v>
      </c>
      <c r="C13" s="2" t="s">
        <v>162</v>
      </c>
      <c r="D13" s="47" t="s">
        <v>5</v>
      </c>
      <c r="E13" s="14"/>
      <c r="F13" s="48">
        <v>3</v>
      </c>
      <c r="G13" s="49">
        <f>Bewertungsmatrix3[[#This Row],[Gewichtung]]*10</f>
        <v>30</v>
      </c>
      <c r="H13" s="49"/>
      <c r="I13" s="16">
        <f>Bewertungsmatrix3[[#This Row],[Punkte des Bieters]]*Bewertungsmatrix3[[#This Row],[Gewichtung]]</f>
        <v>0</v>
      </c>
    </row>
    <row r="14" spans="1:9" ht="318.75" customHeight="1" x14ac:dyDescent="0.2">
      <c r="A14" s="45" t="s">
        <v>152</v>
      </c>
      <c r="B14" s="46" t="s">
        <v>6</v>
      </c>
      <c r="C14" s="2" t="s">
        <v>163</v>
      </c>
      <c r="D14" s="47" t="s">
        <v>7</v>
      </c>
      <c r="E14" s="14"/>
      <c r="F14" s="48">
        <v>3</v>
      </c>
      <c r="G14" s="49">
        <f>Bewertungsmatrix3[[#This Row],[Gewichtung]]*10</f>
        <v>30</v>
      </c>
      <c r="H14" s="49"/>
      <c r="I14" s="16">
        <f>Bewertungsmatrix3[[#This Row],[Punkte des Bieters]]*Bewertungsmatrix3[[#This Row],[Gewichtung]]</f>
        <v>0</v>
      </c>
    </row>
    <row r="15" spans="1:9" s="1" customFormat="1" ht="272.25" customHeight="1" x14ac:dyDescent="0.2">
      <c r="A15" s="45" t="s">
        <v>153</v>
      </c>
      <c r="B15" s="46" t="s">
        <v>8</v>
      </c>
      <c r="C15" s="2" t="s">
        <v>179</v>
      </c>
      <c r="D15" s="47" t="s">
        <v>9</v>
      </c>
      <c r="E15" s="14"/>
      <c r="F15" s="48">
        <v>3</v>
      </c>
      <c r="G15" s="49">
        <f>Bewertungsmatrix3[[#This Row],[Gewichtung]]*10</f>
        <v>30</v>
      </c>
      <c r="H15" s="49"/>
      <c r="I15" s="1">
        <f>Bewertungsmatrix3[[#This Row],[Punkte des Bieters]]*Bewertungsmatrix3[[#This Row],[Gewichtung]]</f>
        <v>0</v>
      </c>
    </row>
    <row r="16" spans="1:9" ht="173.25" customHeight="1" x14ac:dyDescent="0.2">
      <c r="A16" s="45" t="s">
        <v>154</v>
      </c>
      <c r="B16" s="46" t="s">
        <v>10</v>
      </c>
      <c r="C16" s="2" t="s">
        <v>164</v>
      </c>
      <c r="D16" s="2" t="s">
        <v>11</v>
      </c>
      <c r="E16" s="14"/>
      <c r="F16" s="48">
        <v>2</v>
      </c>
      <c r="G16" s="49">
        <f>Bewertungsmatrix3[[#This Row],[Gewichtung]]*10</f>
        <v>20</v>
      </c>
      <c r="H16" s="49"/>
      <c r="I16" s="16">
        <f>Bewertungsmatrix3[[#This Row],[Punkte des Bieters]]*Bewertungsmatrix3[[#This Row],[Gewichtung]]</f>
        <v>0</v>
      </c>
    </row>
    <row r="17" spans="1:9" ht="174.75" customHeight="1" x14ac:dyDescent="0.2">
      <c r="A17" s="45" t="s">
        <v>155</v>
      </c>
      <c r="B17" s="46" t="s">
        <v>12</v>
      </c>
      <c r="C17" s="2" t="s">
        <v>165</v>
      </c>
      <c r="D17" s="47" t="s">
        <v>13</v>
      </c>
      <c r="E17" s="14"/>
      <c r="F17" s="48">
        <v>1</v>
      </c>
      <c r="G17" s="49">
        <f>Bewertungsmatrix3[[#This Row],[Gewichtung]]*10</f>
        <v>10</v>
      </c>
      <c r="H17" s="49"/>
      <c r="I17" s="16">
        <f>Bewertungsmatrix3[[#This Row],[Punkte des Bieters]]*Bewertungsmatrix3[[#This Row],[Gewichtung]]</f>
        <v>0</v>
      </c>
    </row>
    <row r="18" spans="1:9" ht="201.75" customHeight="1" x14ac:dyDescent="0.2">
      <c r="A18" s="45" t="s">
        <v>156</v>
      </c>
      <c r="B18" s="46" t="s">
        <v>14</v>
      </c>
      <c r="C18" s="2" t="s">
        <v>166</v>
      </c>
      <c r="D18" s="47" t="s">
        <v>15</v>
      </c>
      <c r="E18" s="14"/>
      <c r="F18" s="48">
        <v>3</v>
      </c>
      <c r="G18" s="49">
        <f>Bewertungsmatrix3[[#This Row],[Gewichtung]]*10</f>
        <v>30</v>
      </c>
      <c r="H18" s="49"/>
      <c r="I18" s="16">
        <f>Bewertungsmatrix3[[#This Row],[Punkte des Bieters]]*Bewertungsmatrix3[[#This Row],[Gewichtung]]</f>
        <v>0</v>
      </c>
    </row>
    <row r="19" spans="1:9" ht="285" x14ac:dyDescent="0.2">
      <c r="A19" s="45" t="s">
        <v>157</v>
      </c>
      <c r="B19" s="46" t="s">
        <v>16</v>
      </c>
      <c r="C19" s="2" t="s">
        <v>167</v>
      </c>
      <c r="D19" s="2" t="s">
        <v>17</v>
      </c>
      <c r="E19" s="14"/>
      <c r="F19" s="48">
        <v>3</v>
      </c>
      <c r="G19" s="49">
        <f>Bewertungsmatrix3[[#This Row],[Gewichtung]]*10</f>
        <v>30</v>
      </c>
      <c r="H19" s="49"/>
      <c r="I19" s="16">
        <f>Bewertungsmatrix3[[#This Row],[Punkte des Bieters]]*Bewertungsmatrix3[[#This Row],[Gewichtung]]</f>
        <v>0</v>
      </c>
    </row>
    <row r="20" spans="1:9" ht="302.25" customHeight="1" x14ac:dyDescent="0.2">
      <c r="A20" s="45" t="s">
        <v>158</v>
      </c>
      <c r="B20" s="46" t="s">
        <v>18</v>
      </c>
      <c r="C20" s="2" t="s">
        <v>168</v>
      </c>
      <c r="D20" s="50" t="s">
        <v>19</v>
      </c>
      <c r="E20" s="14"/>
      <c r="F20" s="48">
        <v>1</v>
      </c>
      <c r="G20" s="49">
        <f>Bewertungsmatrix3[[#This Row],[Gewichtung]]*10</f>
        <v>10</v>
      </c>
      <c r="H20" s="49"/>
      <c r="I20" s="16">
        <f>Bewertungsmatrix3[[#This Row],[Punkte des Bieters]]*Bewertungsmatrix3[[#This Row],[Gewichtung]]</f>
        <v>0</v>
      </c>
    </row>
    <row r="21" spans="1:9" ht="176.25" customHeight="1" x14ac:dyDescent="0.2">
      <c r="A21" s="45" t="s">
        <v>159</v>
      </c>
      <c r="B21" s="46" t="s">
        <v>20</v>
      </c>
      <c r="C21" s="2" t="s">
        <v>178</v>
      </c>
      <c r="D21" s="47" t="s">
        <v>21</v>
      </c>
      <c r="E21" s="14"/>
      <c r="F21" s="48">
        <v>1</v>
      </c>
      <c r="G21" s="49">
        <f>Bewertungsmatrix3[[#This Row],[Gewichtung]]*10</f>
        <v>10</v>
      </c>
      <c r="H21" s="49"/>
      <c r="I21" s="16">
        <f>Bewertungsmatrix3[[#This Row],[Punkte des Bieters]]*Bewertungsmatrix3[[#This Row],[Gewichtung]]</f>
        <v>0</v>
      </c>
    </row>
    <row r="22" spans="1:9" ht="177" customHeight="1" x14ac:dyDescent="0.2">
      <c r="A22" s="45" t="s">
        <v>160</v>
      </c>
      <c r="B22" s="46" t="s">
        <v>22</v>
      </c>
      <c r="C22" s="2" t="s">
        <v>169</v>
      </c>
      <c r="D22" s="3" t="s">
        <v>23</v>
      </c>
      <c r="E22" s="14"/>
      <c r="F22" s="48">
        <v>1</v>
      </c>
      <c r="G22" s="49">
        <f>Bewertungsmatrix3[[#This Row],[Gewichtung]]*10</f>
        <v>10</v>
      </c>
      <c r="H22" s="49"/>
      <c r="I22" s="16">
        <f>Bewertungsmatrix3[[#This Row],[Punkte des Bieters]]*Bewertungsmatrix3[[#This Row],[Gewichtung]]</f>
        <v>0</v>
      </c>
    </row>
    <row r="23" spans="1:9" ht="261" customHeight="1" x14ac:dyDescent="0.2">
      <c r="A23" s="45" t="s">
        <v>161</v>
      </c>
      <c r="B23" s="46" t="s">
        <v>24</v>
      </c>
      <c r="C23" s="2" t="s">
        <v>170</v>
      </c>
      <c r="D23" s="2" t="s">
        <v>25</v>
      </c>
      <c r="E23" s="14"/>
      <c r="F23" s="48">
        <v>2</v>
      </c>
      <c r="G23" s="49">
        <f>Bewertungsmatrix3[[#This Row],[Gewichtung]]*10</f>
        <v>20</v>
      </c>
      <c r="H23" s="49"/>
      <c r="I23" s="16">
        <f>Bewertungsmatrix3[[#This Row],[Punkte des Bieters]]*Bewertungsmatrix3[[#This Row],[Gewichtung]]</f>
        <v>0</v>
      </c>
    </row>
    <row r="24" spans="1:9" ht="161.25" customHeight="1" x14ac:dyDescent="0.2">
      <c r="A24" s="45" t="s">
        <v>150</v>
      </c>
      <c r="B24" s="46" t="s">
        <v>26</v>
      </c>
      <c r="C24" s="10" t="s">
        <v>171</v>
      </c>
      <c r="D24" s="50" t="s">
        <v>27</v>
      </c>
      <c r="E24" s="14"/>
      <c r="F24" s="48">
        <v>2</v>
      </c>
      <c r="G24" s="49">
        <f>Bewertungsmatrix3[[#This Row],[Gewichtung]]*10</f>
        <v>20</v>
      </c>
      <c r="H24" s="49"/>
      <c r="I24" s="16">
        <f>Bewertungsmatrix3[[#This Row],[Punkte des Bieters]]*Bewertungsmatrix3[[#This Row],[Gewichtung]]</f>
        <v>0</v>
      </c>
    </row>
    <row r="25" spans="1:9" ht="174.75" customHeight="1" x14ac:dyDescent="0.2">
      <c r="A25" s="45" t="s">
        <v>149</v>
      </c>
      <c r="B25" s="46" t="s">
        <v>28</v>
      </c>
      <c r="C25" s="2" t="s">
        <v>172</v>
      </c>
      <c r="D25" s="47" t="s">
        <v>29</v>
      </c>
      <c r="E25" s="14"/>
      <c r="F25" s="48">
        <v>1</v>
      </c>
      <c r="G25" s="49">
        <f>Bewertungsmatrix3[[#This Row],[Gewichtung]]*10</f>
        <v>10</v>
      </c>
      <c r="H25" s="49"/>
      <c r="I25" s="16">
        <f>Bewertungsmatrix3[[#This Row],[Punkte des Bieters]]*Bewertungsmatrix3[[#This Row],[Gewichtung]]</f>
        <v>0</v>
      </c>
    </row>
    <row r="26" spans="1:9" ht="162" customHeight="1" x14ac:dyDescent="0.2">
      <c r="A26" s="45" t="s">
        <v>148</v>
      </c>
      <c r="B26" s="46" t="s">
        <v>30</v>
      </c>
      <c r="C26" s="2" t="s">
        <v>173</v>
      </c>
      <c r="D26" s="47" t="s">
        <v>29</v>
      </c>
      <c r="E26" s="14"/>
      <c r="F26" s="48">
        <v>1</v>
      </c>
      <c r="G26" s="49">
        <f>Bewertungsmatrix3[[#This Row],[Gewichtung]]*10</f>
        <v>10</v>
      </c>
      <c r="H26" s="49"/>
      <c r="I26" s="16">
        <f>Bewertungsmatrix3[[#This Row],[Punkte des Bieters]]*Bewertungsmatrix3[[#This Row],[Gewichtung]]</f>
        <v>0</v>
      </c>
    </row>
    <row r="27" spans="1:9" ht="106.5" customHeight="1" x14ac:dyDescent="0.2">
      <c r="A27" s="45" t="s">
        <v>147</v>
      </c>
      <c r="B27" s="46" t="s">
        <v>31</v>
      </c>
      <c r="C27" s="2" t="s">
        <v>174</v>
      </c>
      <c r="D27" s="47" t="s">
        <v>32</v>
      </c>
      <c r="E27" s="14"/>
      <c r="F27" s="51">
        <v>3</v>
      </c>
      <c r="G27" s="49">
        <f>Bewertungsmatrix3[[#This Row],[Gewichtung]]*10</f>
        <v>30</v>
      </c>
      <c r="H27" s="49"/>
      <c r="I27" s="16">
        <f>Bewertungsmatrix3[[#This Row],[Punkte des Bieters]]*Bewertungsmatrix3[[#This Row],[Gewichtung]]</f>
        <v>0</v>
      </c>
    </row>
    <row r="28" spans="1:9" ht="102.75" customHeight="1" x14ac:dyDescent="0.2">
      <c r="A28" s="45" t="s">
        <v>146</v>
      </c>
      <c r="B28" s="46" t="s">
        <v>33</v>
      </c>
      <c r="C28" s="2" t="s">
        <v>175</v>
      </c>
      <c r="D28" s="47" t="s">
        <v>34</v>
      </c>
      <c r="E28" s="14"/>
      <c r="F28" s="48">
        <v>3</v>
      </c>
      <c r="G28" s="49">
        <f>Bewertungsmatrix3[[#This Row],[Gewichtung]]*10</f>
        <v>30</v>
      </c>
      <c r="H28" s="49"/>
      <c r="I28" s="16">
        <f>Bewertungsmatrix3[[#This Row],[Punkte des Bieters]]*Bewertungsmatrix3[[#This Row],[Gewichtung]]</f>
        <v>0</v>
      </c>
    </row>
    <row r="29" spans="1:9" ht="99" customHeight="1" x14ac:dyDescent="0.2">
      <c r="A29" s="45" t="s">
        <v>145</v>
      </c>
      <c r="B29" s="46" t="s">
        <v>35</v>
      </c>
      <c r="C29" s="2" t="s">
        <v>176</v>
      </c>
      <c r="D29" s="47" t="s">
        <v>36</v>
      </c>
      <c r="E29" s="14"/>
      <c r="F29" s="48">
        <v>2</v>
      </c>
      <c r="G29" s="49">
        <f>Bewertungsmatrix3[[#This Row],[Gewichtung]]*10</f>
        <v>20</v>
      </c>
      <c r="H29" s="49"/>
      <c r="I29" s="16">
        <f>Bewertungsmatrix3[[#This Row],[Punkte des Bieters]]*Bewertungsmatrix3[[#This Row],[Gewichtung]]</f>
        <v>0</v>
      </c>
    </row>
    <row r="30" spans="1:9" ht="174.75" customHeight="1" x14ac:dyDescent="0.2">
      <c r="A30" s="45" t="s">
        <v>144</v>
      </c>
      <c r="B30" s="46" t="s">
        <v>37</v>
      </c>
      <c r="C30" s="2" t="s">
        <v>177</v>
      </c>
      <c r="D30" s="47" t="s">
        <v>38</v>
      </c>
      <c r="E30" s="14"/>
      <c r="F30" s="48">
        <v>2</v>
      </c>
      <c r="G30" s="49">
        <f>Bewertungsmatrix3[[#This Row],[Gewichtung]]*10</f>
        <v>20</v>
      </c>
      <c r="H30" s="49"/>
      <c r="I30" s="16">
        <f>Bewertungsmatrix3[[#This Row],[Punkte des Bieters]]*Bewertungsmatrix3[[#This Row],[Gewichtung]]</f>
        <v>0</v>
      </c>
    </row>
    <row r="31" spans="1:9" ht="55.5" customHeight="1" x14ac:dyDescent="0.2">
      <c r="A31" s="52" t="s">
        <v>48</v>
      </c>
      <c r="B31" s="53" t="s">
        <v>49</v>
      </c>
      <c r="C31" s="11" t="s">
        <v>50</v>
      </c>
      <c r="D31" s="12" t="s">
        <v>136</v>
      </c>
      <c r="E31" s="14"/>
      <c r="F31" s="54">
        <v>1</v>
      </c>
      <c r="G31" s="55">
        <f>Bewertungsmatrix3[[#This Row],[Gewichtung]]*10</f>
        <v>10</v>
      </c>
      <c r="H31" s="56"/>
      <c r="I31" s="57">
        <f>Bewertungsmatrix3[[#This Row],[Punkte des Bieters]]*Bewertungsmatrix3[[#This Row],[Gewichtung]]</f>
        <v>0</v>
      </c>
    </row>
    <row r="32" spans="1:9" ht="42.75" x14ac:dyDescent="0.2">
      <c r="A32" s="52" t="s">
        <v>51</v>
      </c>
      <c r="B32" s="53" t="s">
        <v>52</v>
      </c>
      <c r="C32" s="11" t="s">
        <v>53</v>
      </c>
      <c r="D32" s="12" t="s">
        <v>136</v>
      </c>
      <c r="E32" s="14"/>
      <c r="F32" s="54">
        <v>1</v>
      </c>
      <c r="G32" s="55">
        <f>Bewertungsmatrix3[[#This Row],[Gewichtung]]*10</f>
        <v>10</v>
      </c>
      <c r="H32" s="56"/>
      <c r="I32" s="57">
        <f>Bewertungsmatrix3[[#This Row],[Punkte des Bieters]]*Bewertungsmatrix3[[#This Row],[Gewichtung]]</f>
        <v>0</v>
      </c>
    </row>
    <row r="33" spans="1:9" ht="42.75" x14ac:dyDescent="0.2">
      <c r="A33" s="52" t="s">
        <v>54</v>
      </c>
      <c r="B33" s="53" t="s">
        <v>55</v>
      </c>
      <c r="C33" s="11" t="s">
        <v>56</v>
      </c>
      <c r="D33" s="12" t="s">
        <v>136</v>
      </c>
      <c r="E33" s="14"/>
      <c r="F33" s="54">
        <v>1</v>
      </c>
      <c r="G33" s="55">
        <f>Bewertungsmatrix3[[#This Row],[Gewichtung]]*10</f>
        <v>10</v>
      </c>
      <c r="H33" s="56"/>
      <c r="I33" s="57">
        <f>Bewertungsmatrix3[[#This Row],[Punkte des Bieters]]*Bewertungsmatrix3[[#This Row],[Gewichtung]]</f>
        <v>0</v>
      </c>
    </row>
    <row r="34" spans="1:9" ht="47.25" x14ac:dyDescent="0.2">
      <c r="A34" s="52" t="s">
        <v>57</v>
      </c>
      <c r="B34" s="53" t="s">
        <v>58</v>
      </c>
      <c r="C34" s="11" t="s">
        <v>59</v>
      </c>
      <c r="D34" s="13" t="s">
        <v>139</v>
      </c>
      <c r="E34" s="14"/>
      <c r="F34" s="54">
        <v>1</v>
      </c>
      <c r="G34" s="55">
        <f>Bewertungsmatrix3[[#This Row],[Gewichtung]]*10</f>
        <v>10</v>
      </c>
      <c r="H34" s="56"/>
      <c r="I34" s="57">
        <f>Bewertungsmatrix3[[#This Row],[Punkte des Bieters]]*Bewertungsmatrix3[[#This Row],[Gewichtung]]</f>
        <v>0</v>
      </c>
    </row>
    <row r="35" spans="1:9" ht="57" x14ac:dyDescent="0.2">
      <c r="A35" s="52" t="s">
        <v>60</v>
      </c>
      <c r="B35" s="53" t="s">
        <v>61</v>
      </c>
      <c r="C35" s="11" t="s">
        <v>143</v>
      </c>
      <c r="D35" s="12" t="s">
        <v>136</v>
      </c>
      <c r="E35" s="14"/>
      <c r="F35" s="54">
        <v>1</v>
      </c>
      <c r="G35" s="55">
        <f>Bewertungsmatrix3[[#This Row],[Gewichtung]]*10</f>
        <v>10</v>
      </c>
      <c r="H35" s="56"/>
      <c r="I35" s="57">
        <f>Bewertungsmatrix3[[#This Row],[Punkte des Bieters]]*Bewertungsmatrix3[[#This Row],[Gewichtung]]</f>
        <v>0</v>
      </c>
    </row>
    <row r="36" spans="1:9" ht="42.75" x14ac:dyDescent="0.2">
      <c r="A36" s="52" t="s">
        <v>62</v>
      </c>
      <c r="B36" s="53" t="s">
        <v>63</v>
      </c>
      <c r="C36" s="11" t="s">
        <v>64</v>
      </c>
      <c r="D36" s="12" t="s">
        <v>136</v>
      </c>
      <c r="E36" s="14"/>
      <c r="F36" s="54">
        <v>1</v>
      </c>
      <c r="G36" s="55">
        <f>Bewertungsmatrix3[[#This Row],[Gewichtung]]*10</f>
        <v>10</v>
      </c>
      <c r="H36" s="56"/>
      <c r="I36" s="57">
        <f>Bewertungsmatrix3[[#This Row],[Punkte des Bieters]]*Bewertungsmatrix3[[#This Row],[Gewichtung]]</f>
        <v>0</v>
      </c>
    </row>
    <row r="37" spans="1:9" ht="30" x14ac:dyDescent="0.2">
      <c r="A37" s="52" t="s">
        <v>65</v>
      </c>
      <c r="B37" s="53" t="s">
        <v>66</v>
      </c>
      <c r="C37" s="11" t="s">
        <v>67</v>
      </c>
      <c r="D37" s="12" t="s">
        <v>136</v>
      </c>
      <c r="E37" s="14"/>
      <c r="F37" s="54">
        <v>1</v>
      </c>
      <c r="G37" s="55">
        <f>Bewertungsmatrix3[[#This Row],[Gewichtung]]*10</f>
        <v>10</v>
      </c>
      <c r="H37" s="56"/>
      <c r="I37" s="57">
        <f>Bewertungsmatrix3[[#This Row],[Punkte des Bieters]]*Bewertungsmatrix3[[#This Row],[Gewichtung]]</f>
        <v>0</v>
      </c>
    </row>
    <row r="38" spans="1:9" ht="30" x14ac:dyDescent="0.2">
      <c r="A38" s="52" t="s">
        <v>68</v>
      </c>
      <c r="B38" s="53" t="s">
        <v>69</v>
      </c>
      <c r="C38" s="11" t="s">
        <v>70</v>
      </c>
      <c r="D38" s="12" t="s">
        <v>136</v>
      </c>
      <c r="E38" s="14"/>
      <c r="F38" s="54">
        <v>1</v>
      </c>
      <c r="G38" s="55">
        <f>Bewertungsmatrix3[[#This Row],[Gewichtung]]*10</f>
        <v>10</v>
      </c>
      <c r="H38" s="56"/>
      <c r="I38" s="57">
        <f>Bewertungsmatrix3[[#This Row],[Punkte des Bieters]]*Bewertungsmatrix3[[#This Row],[Gewichtung]]</f>
        <v>0</v>
      </c>
    </row>
    <row r="39" spans="1:9" ht="30" x14ac:dyDescent="0.2">
      <c r="A39" s="52" t="s">
        <v>71</v>
      </c>
      <c r="B39" s="53" t="s">
        <v>72</v>
      </c>
      <c r="C39" s="11" t="s">
        <v>73</v>
      </c>
      <c r="D39" s="12" t="s">
        <v>136</v>
      </c>
      <c r="E39" s="14"/>
      <c r="F39" s="54">
        <v>1</v>
      </c>
      <c r="G39" s="55">
        <f>Bewertungsmatrix3[[#This Row],[Gewichtung]]*10</f>
        <v>10</v>
      </c>
      <c r="H39" s="56"/>
      <c r="I39" s="57">
        <f>Bewertungsmatrix3[[#This Row],[Punkte des Bieters]]*Bewertungsmatrix3[[#This Row],[Gewichtung]]</f>
        <v>0</v>
      </c>
    </row>
    <row r="40" spans="1:9" ht="30" x14ac:dyDescent="0.2">
      <c r="A40" s="52" t="s">
        <v>74</v>
      </c>
      <c r="B40" s="53" t="s">
        <v>75</v>
      </c>
      <c r="C40" s="11" t="s">
        <v>76</v>
      </c>
      <c r="D40" s="12" t="s">
        <v>136</v>
      </c>
      <c r="E40" s="14"/>
      <c r="F40" s="54">
        <v>1</v>
      </c>
      <c r="G40" s="55">
        <f>Bewertungsmatrix3[[#This Row],[Gewichtung]]*10</f>
        <v>10</v>
      </c>
      <c r="H40" s="56"/>
      <c r="I40" s="57">
        <f>Bewertungsmatrix3[[#This Row],[Punkte des Bieters]]*Bewertungsmatrix3[[#This Row],[Gewichtung]]</f>
        <v>0</v>
      </c>
    </row>
    <row r="41" spans="1:9" ht="47.25" x14ac:dyDescent="0.2">
      <c r="A41" s="52" t="s">
        <v>77</v>
      </c>
      <c r="B41" s="53" t="s">
        <v>78</v>
      </c>
      <c r="C41" s="11" t="s">
        <v>79</v>
      </c>
      <c r="D41" s="13" t="s">
        <v>140</v>
      </c>
      <c r="E41" s="14"/>
      <c r="F41" s="54">
        <v>1</v>
      </c>
      <c r="G41" s="55">
        <f>Bewertungsmatrix3[[#This Row],[Gewichtung]]*10</f>
        <v>10</v>
      </c>
      <c r="H41" s="56"/>
      <c r="I41" s="57">
        <f>Bewertungsmatrix3[[#This Row],[Punkte des Bieters]]*Bewertungsmatrix3[[#This Row],[Gewichtung]]</f>
        <v>0</v>
      </c>
    </row>
    <row r="42" spans="1:9" ht="30" x14ac:dyDescent="0.2">
      <c r="A42" s="52" t="s">
        <v>80</v>
      </c>
      <c r="B42" s="53" t="s">
        <v>81</v>
      </c>
      <c r="C42" s="11" t="s">
        <v>82</v>
      </c>
      <c r="D42" s="12" t="s">
        <v>136</v>
      </c>
      <c r="E42" s="14"/>
      <c r="F42" s="54">
        <v>1</v>
      </c>
      <c r="G42" s="55">
        <f>Bewertungsmatrix3[[#This Row],[Gewichtung]]*10</f>
        <v>10</v>
      </c>
      <c r="H42" s="56"/>
      <c r="I42" s="57">
        <f>Bewertungsmatrix3[[#This Row],[Punkte des Bieters]]*Bewertungsmatrix3[[#This Row],[Gewichtung]]</f>
        <v>0</v>
      </c>
    </row>
    <row r="43" spans="1:9" ht="42.75" x14ac:dyDescent="0.2">
      <c r="A43" s="52" t="s">
        <v>83</v>
      </c>
      <c r="B43" s="53" t="s">
        <v>84</v>
      </c>
      <c r="C43" s="11" t="s">
        <v>85</v>
      </c>
      <c r="D43" s="12" t="s">
        <v>136</v>
      </c>
      <c r="E43" s="14"/>
      <c r="F43" s="54">
        <v>1</v>
      </c>
      <c r="G43" s="55">
        <f>Bewertungsmatrix3[[#This Row],[Gewichtung]]*10</f>
        <v>10</v>
      </c>
      <c r="H43" s="56"/>
      <c r="I43" s="57">
        <f>Bewertungsmatrix3[[#This Row],[Punkte des Bieters]]*Bewertungsmatrix3[[#This Row],[Gewichtung]]</f>
        <v>0</v>
      </c>
    </row>
    <row r="44" spans="1:9" ht="42.75" x14ac:dyDescent="0.2">
      <c r="A44" s="52" t="s">
        <v>86</v>
      </c>
      <c r="B44" s="53" t="s">
        <v>87</v>
      </c>
      <c r="C44" s="11" t="s">
        <v>88</v>
      </c>
      <c r="D44" s="12" t="s">
        <v>136</v>
      </c>
      <c r="E44" s="14"/>
      <c r="F44" s="54">
        <v>1</v>
      </c>
      <c r="G44" s="55">
        <f>Bewertungsmatrix3[[#This Row],[Gewichtung]]*10</f>
        <v>10</v>
      </c>
      <c r="H44" s="56"/>
      <c r="I44" s="57">
        <f>Bewertungsmatrix3[[#This Row],[Punkte des Bieters]]*Bewertungsmatrix3[[#This Row],[Gewichtung]]</f>
        <v>0</v>
      </c>
    </row>
    <row r="45" spans="1:9" ht="47.25" x14ac:dyDescent="0.2">
      <c r="A45" s="52" t="s">
        <v>89</v>
      </c>
      <c r="B45" s="53" t="s">
        <v>90</v>
      </c>
      <c r="C45" s="11" t="s">
        <v>91</v>
      </c>
      <c r="D45" s="13" t="s">
        <v>141</v>
      </c>
      <c r="E45" s="14"/>
      <c r="F45" s="54">
        <v>1</v>
      </c>
      <c r="G45" s="55">
        <f>Bewertungsmatrix3[[#This Row],[Gewichtung]]*10</f>
        <v>10</v>
      </c>
      <c r="H45" s="56"/>
      <c r="I45" s="57">
        <f>Bewertungsmatrix3[[#This Row],[Punkte des Bieters]]*Bewertungsmatrix3[[#This Row],[Gewichtung]]</f>
        <v>0</v>
      </c>
    </row>
    <row r="46" spans="1:9" ht="30" x14ac:dyDescent="0.2">
      <c r="A46" s="52" t="s">
        <v>92</v>
      </c>
      <c r="B46" s="53" t="s">
        <v>93</v>
      </c>
      <c r="C46" s="11" t="s">
        <v>94</v>
      </c>
      <c r="D46" s="12" t="s">
        <v>136</v>
      </c>
      <c r="E46" s="14"/>
      <c r="F46" s="54">
        <v>1</v>
      </c>
      <c r="G46" s="55">
        <f>Bewertungsmatrix3[[#This Row],[Gewichtung]]*10</f>
        <v>10</v>
      </c>
      <c r="H46" s="56"/>
      <c r="I46" s="57">
        <f>Bewertungsmatrix3[[#This Row],[Punkte des Bieters]]*Bewertungsmatrix3[[#This Row],[Gewichtung]]</f>
        <v>0</v>
      </c>
    </row>
    <row r="47" spans="1:9" ht="57" x14ac:dyDescent="0.2">
      <c r="A47" s="52" t="s">
        <v>95</v>
      </c>
      <c r="B47" s="53" t="s">
        <v>96</v>
      </c>
      <c r="C47" s="11" t="s">
        <v>97</v>
      </c>
      <c r="D47" s="12" t="s">
        <v>136</v>
      </c>
      <c r="E47" s="14"/>
      <c r="F47" s="54">
        <v>1</v>
      </c>
      <c r="G47" s="55">
        <f>Bewertungsmatrix3[[#This Row],[Gewichtung]]*10</f>
        <v>10</v>
      </c>
      <c r="H47" s="56"/>
      <c r="I47" s="57">
        <f>Bewertungsmatrix3[[#This Row],[Punkte des Bieters]]*Bewertungsmatrix3[[#This Row],[Gewichtung]]</f>
        <v>0</v>
      </c>
    </row>
    <row r="48" spans="1:9" ht="57" x14ac:dyDescent="0.2">
      <c r="A48" s="52" t="s">
        <v>98</v>
      </c>
      <c r="B48" s="53" t="s">
        <v>99</v>
      </c>
      <c r="C48" s="11" t="s">
        <v>100</v>
      </c>
      <c r="D48" s="12" t="s">
        <v>136</v>
      </c>
      <c r="E48" s="14"/>
      <c r="F48" s="54">
        <v>1</v>
      </c>
      <c r="G48" s="55">
        <f>Bewertungsmatrix3[[#This Row],[Gewichtung]]*10</f>
        <v>10</v>
      </c>
      <c r="H48" s="56"/>
      <c r="I48" s="57">
        <f>Bewertungsmatrix3[[#This Row],[Punkte des Bieters]]*Bewertungsmatrix3[[#This Row],[Gewichtung]]</f>
        <v>0</v>
      </c>
    </row>
    <row r="49" spans="1:9" ht="57" x14ac:dyDescent="0.2">
      <c r="A49" s="52" t="s">
        <v>101</v>
      </c>
      <c r="B49" s="53" t="s">
        <v>102</v>
      </c>
      <c r="C49" s="11" t="s">
        <v>103</v>
      </c>
      <c r="D49" s="12" t="s">
        <v>136</v>
      </c>
      <c r="E49" s="14"/>
      <c r="F49" s="54">
        <v>1</v>
      </c>
      <c r="G49" s="55">
        <f>Bewertungsmatrix3[[#This Row],[Gewichtung]]*10</f>
        <v>10</v>
      </c>
      <c r="H49" s="56"/>
      <c r="I49" s="57">
        <f>Bewertungsmatrix3[[#This Row],[Punkte des Bieters]]*Bewertungsmatrix3[[#This Row],[Gewichtung]]</f>
        <v>0</v>
      </c>
    </row>
    <row r="50" spans="1:9" ht="42.75" x14ac:dyDescent="0.2">
      <c r="A50" s="52" t="s">
        <v>104</v>
      </c>
      <c r="B50" s="53" t="s">
        <v>105</v>
      </c>
      <c r="C50" s="11" t="s">
        <v>142</v>
      </c>
      <c r="D50" s="12" t="s">
        <v>136</v>
      </c>
      <c r="E50" s="14"/>
      <c r="F50" s="54">
        <v>1</v>
      </c>
      <c r="G50" s="55">
        <f>Bewertungsmatrix3[[#This Row],[Gewichtung]]*10</f>
        <v>10</v>
      </c>
      <c r="H50" s="56"/>
      <c r="I50" s="57">
        <f>Bewertungsmatrix3[[#This Row],[Punkte des Bieters]]*Bewertungsmatrix3[[#This Row],[Gewichtung]]</f>
        <v>0</v>
      </c>
    </row>
    <row r="51" spans="1:9" ht="57" x14ac:dyDescent="0.2">
      <c r="A51" s="52" t="s">
        <v>106</v>
      </c>
      <c r="B51" s="53" t="s">
        <v>107</v>
      </c>
      <c r="C51" s="11" t="s">
        <v>108</v>
      </c>
      <c r="D51" s="12" t="s">
        <v>136</v>
      </c>
      <c r="E51" s="14"/>
      <c r="F51" s="54">
        <v>1</v>
      </c>
      <c r="G51" s="55">
        <f>Bewertungsmatrix3[[#This Row],[Gewichtung]]*10</f>
        <v>10</v>
      </c>
      <c r="H51" s="56"/>
      <c r="I51" s="57">
        <f>Bewertungsmatrix3[[#This Row],[Punkte des Bieters]]*Bewertungsmatrix3[[#This Row],[Gewichtung]]</f>
        <v>0</v>
      </c>
    </row>
    <row r="52" spans="1:9" ht="42.75" x14ac:dyDescent="0.2">
      <c r="A52" s="52" t="s">
        <v>109</v>
      </c>
      <c r="B52" s="53" t="s">
        <v>110</v>
      </c>
      <c r="C52" s="11" t="s">
        <v>111</v>
      </c>
      <c r="D52" s="12" t="s">
        <v>136</v>
      </c>
      <c r="E52" s="14"/>
      <c r="F52" s="54">
        <v>1</v>
      </c>
      <c r="G52" s="55">
        <f>Bewertungsmatrix3[[#This Row],[Gewichtung]]*10</f>
        <v>10</v>
      </c>
      <c r="H52" s="56"/>
      <c r="I52" s="57">
        <f>Bewertungsmatrix3[[#This Row],[Punkte des Bieters]]*Bewertungsmatrix3[[#This Row],[Gewichtung]]</f>
        <v>0</v>
      </c>
    </row>
    <row r="53" spans="1:9" ht="57" x14ac:dyDescent="0.2">
      <c r="A53" s="52" t="s">
        <v>112</v>
      </c>
      <c r="B53" s="53" t="s">
        <v>113</v>
      </c>
      <c r="C53" s="11" t="s">
        <v>114</v>
      </c>
      <c r="D53" s="12" t="s">
        <v>136</v>
      </c>
      <c r="E53" s="14"/>
      <c r="F53" s="54">
        <v>1</v>
      </c>
      <c r="G53" s="55">
        <f>Bewertungsmatrix3[[#This Row],[Gewichtung]]*10</f>
        <v>10</v>
      </c>
      <c r="H53" s="56"/>
      <c r="I53" s="57">
        <f>Bewertungsmatrix3[[#This Row],[Punkte des Bieters]]*Bewertungsmatrix3[[#This Row],[Gewichtung]]</f>
        <v>0</v>
      </c>
    </row>
    <row r="54" spans="1:9" ht="42.75" x14ac:dyDescent="0.2">
      <c r="A54" s="52" t="s">
        <v>115</v>
      </c>
      <c r="B54" s="53" t="s">
        <v>116</v>
      </c>
      <c r="C54" s="11" t="s">
        <v>117</v>
      </c>
      <c r="D54" s="12" t="s">
        <v>136</v>
      </c>
      <c r="E54" s="14"/>
      <c r="F54" s="54">
        <v>1</v>
      </c>
      <c r="G54" s="55">
        <f>Bewertungsmatrix3[[#This Row],[Gewichtung]]*10</f>
        <v>10</v>
      </c>
      <c r="H54" s="56"/>
      <c r="I54" s="57">
        <f>Bewertungsmatrix3[[#This Row],[Punkte des Bieters]]*Bewertungsmatrix3[[#This Row],[Gewichtung]]</f>
        <v>0</v>
      </c>
    </row>
    <row r="55" spans="1:9" ht="42.75" x14ac:dyDescent="0.2">
      <c r="A55" s="52" t="s">
        <v>118</v>
      </c>
      <c r="B55" s="53" t="s">
        <v>119</v>
      </c>
      <c r="C55" s="11" t="s">
        <v>120</v>
      </c>
      <c r="D55" s="12" t="s">
        <v>136</v>
      </c>
      <c r="E55" s="14"/>
      <c r="F55" s="54">
        <v>1</v>
      </c>
      <c r="G55" s="55">
        <f>Bewertungsmatrix3[[#This Row],[Gewichtung]]*10</f>
        <v>10</v>
      </c>
      <c r="H55" s="56"/>
      <c r="I55" s="57">
        <f>Bewertungsmatrix3[[#This Row],[Punkte des Bieters]]*Bewertungsmatrix3[[#This Row],[Gewichtung]]</f>
        <v>0</v>
      </c>
    </row>
    <row r="56" spans="1:9" ht="30" x14ac:dyDescent="0.2">
      <c r="A56" s="52" t="s">
        <v>121</v>
      </c>
      <c r="B56" s="53" t="s">
        <v>122</v>
      </c>
      <c r="C56" s="11" t="s">
        <v>123</v>
      </c>
      <c r="D56" s="12" t="s">
        <v>136</v>
      </c>
      <c r="E56" s="14"/>
      <c r="F56" s="54">
        <v>1</v>
      </c>
      <c r="G56" s="55">
        <f>Bewertungsmatrix3[[#This Row],[Gewichtung]]*10</f>
        <v>10</v>
      </c>
      <c r="H56" s="56"/>
      <c r="I56" s="57">
        <f>Bewertungsmatrix3[[#This Row],[Punkte des Bieters]]*Bewertungsmatrix3[[#This Row],[Gewichtung]]</f>
        <v>0</v>
      </c>
    </row>
    <row r="57" spans="1:9" ht="30" x14ac:dyDescent="0.2">
      <c r="A57" s="52" t="s">
        <v>124</v>
      </c>
      <c r="B57" s="53" t="s">
        <v>125</v>
      </c>
      <c r="C57" s="11" t="s">
        <v>126</v>
      </c>
      <c r="D57" s="12" t="s">
        <v>136</v>
      </c>
      <c r="E57" s="14"/>
      <c r="F57" s="54">
        <v>1</v>
      </c>
      <c r="G57" s="55">
        <f>Bewertungsmatrix3[[#This Row],[Gewichtung]]*10</f>
        <v>10</v>
      </c>
      <c r="H57" s="56"/>
      <c r="I57" s="57">
        <f>Bewertungsmatrix3[[#This Row],[Punkte des Bieters]]*Bewertungsmatrix3[[#This Row],[Gewichtung]]</f>
        <v>0</v>
      </c>
    </row>
    <row r="58" spans="1:9" ht="42.75" x14ac:dyDescent="0.2">
      <c r="A58" s="52" t="s">
        <v>127</v>
      </c>
      <c r="B58" s="53" t="s">
        <v>128</v>
      </c>
      <c r="C58" s="11" t="s">
        <v>129</v>
      </c>
      <c r="D58" s="12" t="s">
        <v>136</v>
      </c>
      <c r="E58" s="14"/>
      <c r="F58" s="54">
        <v>1</v>
      </c>
      <c r="G58" s="55">
        <f>Bewertungsmatrix3[[#This Row],[Gewichtung]]*10</f>
        <v>10</v>
      </c>
      <c r="H58" s="56"/>
      <c r="I58" s="57">
        <f>Bewertungsmatrix3[[#This Row],[Punkte des Bieters]]*Bewertungsmatrix3[[#This Row],[Gewichtung]]</f>
        <v>0</v>
      </c>
    </row>
    <row r="59" spans="1:9" ht="57" x14ac:dyDescent="0.2">
      <c r="A59" s="52" t="s">
        <v>130</v>
      </c>
      <c r="B59" s="53" t="s">
        <v>131</v>
      </c>
      <c r="C59" s="11" t="s">
        <v>132</v>
      </c>
      <c r="D59" s="12" t="s">
        <v>136</v>
      </c>
      <c r="E59" s="14"/>
      <c r="F59" s="54">
        <v>1</v>
      </c>
      <c r="G59" s="55">
        <f>Bewertungsmatrix3[[#This Row],[Gewichtung]]*10</f>
        <v>10</v>
      </c>
      <c r="H59" s="56"/>
      <c r="I59" s="57">
        <f>Bewertungsmatrix3[[#This Row],[Punkte des Bieters]]*Bewertungsmatrix3[[#This Row],[Gewichtung]]</f>
        <v>0</v>
      </c>
    </row>
    <row r="60" spans="1:9" ht="42.75" x14ac:dyDescent="0.2">
      <c r="A60" s="52" t="s">
        <v>133</v>
      </c>
      <c r="B60" s="53" t="s">
        <v>134</v>
      </c>
      <c r="C60" s="11" t="s">
        <v>135</v>
      </c>
      <c r="D60" s="12" t="s">
        <v>136</v>
      </c>
      <c r="E60" s="14"/>
      <c r="F60" s="54">
        <v>1</v>
      </c>
      <c r="G60" s="55">
        <f>Bewertungsmatrix3[[#This Row],[Gewichtung]]*10</f>
        <v>10</v>
      </c>
      <c r="H60" s="56"/>
      <c r="I60" s="57">
        <f>Bewertungsmatrix3[[#This Row],[Punkte des Bieters]]*Bewertungsmatrix3[[#This Row],[Gewichtung]]</f>
        <v>0</v>
      </c>
    </row>
    <row r="61" spans="1:9" ht="15" x14ac:dyDescent="0.2">
      <c r="A61" s="16" t="s">
        <v>39</v>
      </c>
      <c r="D61" s="58"/>
      <c r="E61" s="59" t="s">
        <v>182</v>
      </c>
      <c r="G61" s="49">
        <f>SUBTOTAL(109,Bewertungsmatrix3[Maximal-punktzahl (gewichtet)])</f>
        <v>670</v>
      </c>
      <c r="I61" s="16">
        <f>SUBTOTAL(109,Bewertungsmatrix3[Punkte des Bieters (gewichtet)])</f>
        <v>0</v>
      </c>
    </row>
    <row r="62" spans="1:9" x14ac:dyDescent="0.2">
      <c r="A62" s="52"/>
      <c r="B62" s="60"/>
      <c r="C62" s="61"/>
      <c r="D62" s="61"/>
      <c r="E62" s="3"/>
      <c r="F62" s="54"/>
      <c r="G62" s="55"/>
      <c r="H62" s="56"/>
      <c r="I62" s="57"/>
    </row>
    <row r="63" spans="1:9" x14ac:dyDescent="0.2">
      <c r="A63" s="52"/>
      <c r="B63" s="60"/>
      <c r="C63" s="61"/>
      <c r="D63" s="61"/>
      <c r="E63" s="3"/>
      <c r="F63" s="54"/>
      <c r="G63" s="55"/>
      <c r="H63" s="56"/>
      <c r="I63" s="57"/>
    </row>
    <row r="64" spans="1:9" x14ac:dyDescent="0.2">
      <c r="A64" s="52"/>
      <c r="B64" s="60"/>
      <c r="C64" s="61"/>
      <c r="D64" s="61"/>
      <c r="E64" s="3"/>
      <c r="F64" s="54"/>
      <c r="G64" s="55"/>
      <c r="H64" s="56"/>
      <c r="I64" s="57"/>
    </row>
    <row r="65" spans="1:9" x14ac:dyDescent="0.2">
      <c r="A65" s="52"/>
      <c r="B65" s="60"/>
      <c r="C65" s="61"/>
      <c r="D65" s="61"/>
      <c r="E65" s="3"/>
      <c r="F65" s="54"/>
      <c r="G65" s="55"/>
      <c r="H65" s="56"/>
      <c r="I65" s="57"/>
    </row>
    <row r="66" spans="1:9" x14ac:dyDescent="0.2">
      <c r="A66" s="52"/>
      <c r="B66" s="60"/>
      <c r="C66" s="61"/>
      <c r="D66" s="61"/>
      <c r="E66" s="3"/>
      <c r="F66" s="54"/>
      <c r="G66" s="55"/>
      <c r="H66" s="56"/>
      <c r="I66" s="57"/>
    </row>
    <row r="67" spans="1:9" x14ac:dyDescent="0.2">
      <c r="A67" s="52"/>
      <c r="B67" s="60"/>
      <c r="C67" s="61"/>
      <c r="D67" s="61"/>
      <c r="E67" s="3"/>
      <c r="F67" s="54"/>
      <c r="G67" s="55"/>
      <c r="H67" s="56"/>
      <c r="I67" s="57"/>
    </row>
    <row r="68" spans="1:9" x14ac:dyDescent="0.2">
      <c r="A68" s="52"/>
      <c r="B68" s="60"/>
      <c r="C68" s="61"/>
      <c r="D68" s="61"/>
      <c r="E68" s="3"/>
      <c r="F68" s="54"/>
      <c r="G68" s="55"/>
      <c r="H68" s="56"/>
      <c r="I68" s="57"/>
    </row>
    <row r="69" spans="1:9" x14ac:dyDescent="0.2">
      <c r="A69" s="52"/>
      <c r="B69" s="60"/>
      <c r="C69" s="61"/>
      <c r="D69" s="61"/>
      <c r="E69" s="3"/>
      <c r="F69" s="54"/>
      <c r="G69" s="55"/>
      <c r="H69" s="56"/>
      <c r="I69" s="57"/>
    </row>
    <row r="70" spans="1:9" x14ac:dyDescent="0.2">
      <c r="A70" s="52"/>
      <c r="B70" s="60"/>
      <c r="C70" s="61"/>
      <c r="D70" s="61"/>
      <c r="E70" s="3"/>
      <c r="F70" s="54"/>
      <c r="G70" s="55"/>
      <c r="H70" s="56"/>
      <c r="I70" s="57"/>
    </row>
    <row r="71" spans="1:9" x14ac:dyDescent="0.2">
      <c r="A71" s="52"/>
      <c r="B71" s="60"/>
      <c r="C71" s="61"/>
      <c r="D71" s="61"/>
      <c r="E71" s="3"/>
      <c r="F71" s="54"/>
      <c r="G71" s="55"/>
      <c r="H71" s="56"/>
      <c r="I71" s="57"/>
    </row>
    <row r="72" spans="1:9" x14ac:dyDescent="0.2">
      <c r="A72" s="52"/>
      <c r="B72" s="60"/>
      <c r="C72" s="61"/>
      <c r="D72" s="61"/>
      <c r="E72" s="3"/>
      <c r="F72" s="54"/>
      <c r="G72" s="55"/>
      <c r="H72" s="56"/>
      <c r="I72" s="57"/>
    </row>
    <row r="73" spans="1:9" x14ac:dyDescent="0.2">
      <c r="A73" s="52"/>
      <c r="B73" s="60"/>
      <c r="C73" s="61"/>
      <c r="D73" s="61"/>
      <c r="E73" s="3"/>
      <c r="F73" s="54"/>
      <c r="G73" s="55"/>
      <c r="H73" s="56"/>
      <c r="I73" s="57"/>
    </row>
    <row r="74" spans="1:9" x14ac:dyDescent="0.2">
      <c r="A74" s="52"/>
      <c r="B74" s="60"/>
      <c r="C74" s="61"/>
      <c r="D74" s="61"/>
      <c r="E74" s="3"/>
      <c r="F74" s="54"/>
      <c r="G74" s="55"/>
      <c r="H74" s="56"/>
      <c r="I74" s="57"/>
    </row>
    <row r="75" spans="1:9" x14ac:dyDescent="0.2">
      <c r="A75" s="52"/>
      <c r="B75" s="60"/>
      <c r="C75" s="61"/>
      <c r="D75" s="61"/>
      <c r="E75" s="3"/>
      <c r="F75" s="54"/>
      <c r="G75" s="55"/>
      <c r="H75" s="56"/>
      <c r="I75" s="57"/>
    </row>
    <row r="76" spans="1:9" x14ac:dyDescent="0.2">
      <c r="A76" s="52"/>
      <c r="B76" s="60"/>
      <c r="C76" s="61"/>
      <c r="D76" s="61"/>
      <c r="E76" s="3"/>
      <c r="F76" s="54"/>
      <c r="G76" s="55"/>
      <c r="H76" s="56"/>
      <c r="I76" s="57"/>
    </row>
    <row r="77" spans="1:9" x14ac:dyDescent="0.2">
      <c r="A77" s="52"/>
      <c r="B77" s="60"/>
      <c r="C77" s="61"/>
      <c r="D77" s="61"/>
      <c r="E77" s="3"/>
      <c r="F77" s="54"/>
      <c r="G77" s="55"/>
      <c r="H77" s="56"/>
      <c r="I77" s="57"/>
    </row>
    <row r="78" spans="1:9" x14ac:dyDescent="0.2">
      <c r="A78" s="52"/>
      <c r="B78" s="60"/>
      <c r="C78" s="61"/>
      <c r="D78" s="61"/>
      <c r="E78" s="3"/>
      <c r="F78" s="54"/>
      <c r="G78" s="55"/>
      <c r="H78" s="56"/>
      <c r="I78" s="57"/>
    </row>
    <row r="79" spans="1:9" x14ac:dyDescent="0.2">
      <c r="A79" s="52"/>
      <c r="B79" s="60"/>
      <c r="C79" s="61"/>
      <c r="D79" s="61"/>
      <c r="E79" s="3"/>
      <c r="F79" s="54"/>
      <c r="G79" s="55"/>
      <c r="H79" s="56"/>
      <c r="I79" s="57"/>
    </row>
    <row r="80" spans="1:9" x14ac:dyDescent="0.2">
      <c r="A80" s="52"/>
      <c r="B80" s="60"/>
      <c r="C80" s="61"/>
      <c r="D80" s="61"/>
      <c r="E80" s="3"/>
      <c r="F80" s="54"/>
      <c r="G80" s="55"/>
      <c r="H80" s="56"/>
      <c r="I80" s="57"/>
    </row>
    <row r="81" spans="1:9" x14ac:dyDescent="0.2">
      <c r="A81" s="52"/>
      <c r="B81" s="60"/>
      <c r="C81" s="61"/>
      <c r="D81" s="61"/>
      <c r="E81" s="3"/>
      <c r="F81" s="54"/>
      <c r="G81" s="55"/>
      <c r="H81" s="56"/>
      <c r="I81" s="57"/>
    </row>
    <row r="82" spans="1:9" x14ac:dyDescent="0.2">
      <c r="A82" s="52"/>
      <c r="B82" s="60"/>
      <c r="C82" s="61"/>
      <c r="D82" s="61"/>
      <c r="E82" s="3"/>
      <c r="F82" s="54"/>
      <c r="G82" s="55"/>
      <c r="H82" s="56"/>
      <c r="I82" s="57"/>
    </row>
    <row r="83" spans="1:9" x14ac:dyDescent="0.2">
      <c r="A83" s="52"/>
      <c r="B83" s="60"/>
      <c r="C83" s="61"/>
      <c r="D83" s="61"/>
      <c r="E83" s="3"/>
      <c r="F83" s="54"/>
      <c r="G83" s="55"/>
      <c r="H83" s="56"/>
      <c r="I83" s="57"/>
    </row>
    <row r="84" spans="1:9" x14ac:dyDescent="0.2">
      <c r="A84" s="52"/>
      <c r="B84" s="60"/>
      <c r="C84" s="61"/>
      <c r="D84" s="61"/>
      <c r="E84" s="3"/>
      <c r="F84" s="54"/>
      <c r="G84" s="55"/>
      <c r="H84" s="56"/>
      <c r="I84" s="57"/>
    </row>
    <row r="85" spans="1:9" x14ac:dyDescent="0.2">
      <c r="A85" s="52"/>
      <c r="B85" s="60"/>
      <c r="C85" s="61"/>
      <c r="D85" s="61"/>
      <c r="E85" s="3"/>
      <c r="F85" s="54"/>
      <c r="G85" s="55"/>
      <c r="H85" s="56"/>
      <c r="I85" s="57"/>
    </row>
    <row r="86" spans="1:9" x14ac:dyDescent="0.2">
      <c r="A86" s="52"/>
      <c r="B86" s="60"/>
      <c r="C86" s="61"/>
      <c r="D86" s="61"/>
      <c r="E86" s="3"/>
      <c r="F86" s="54"/>
      <c r="G86" s="55"/>
      <c r="H86" s="56"/>
      <c r="I86" s="57"/>
    </row>
    <row r="87" spans="1:9" x14ac:dyDescent="0.2">
      <c r="A87" s="52"/>
      <c r="B87" s="60"/>
      <c r="C87" s="61"/>
      <c r="D87" s="61"/>
      <c r="E87" s="3"/>
      <c r="F87" s="54"/>
      <c r="G87" s="55"/>
      <c r="H87" s="56"/>
      <c r="I87" s="57"/>
    </row>
    <row r="88" spans="1:9" x14ac:dyDescent="0.2">
      <c r="A88" s="52"/>
      <c r="B88" s="60"/>
      <c r="C88" s="61"/>
      <c r="D88" s="61"/>
      <c r="E88" s="3"/>
      <c r="F88" s="54"/>
      <c r="G88" s="55"/>
      <c r="H88" s="56"/>
      <c r="I88" s="57"/>
    </row>
    <row r="89" spans="1:9" x14ac:dyDescent="0.2">
      <c r="A89" s="52"/>
      <c r="B89" s="60"/>
      <c r="C89" s="61"/>
      <c r="D89" s="61"/>
      <c r="E89" s="3"/>
      <c r="F89" s="54"/>
      <c r="G89" s="55"/>
      <c r="H89" s="56"/>
      <c r="I89" s="57"/>
    </row>
    <row r="90" spans="1:9" x14ac:dyDescent="0.2">
      <c r="A90" s="52"/>
      <c r="B90" s="60"/>
      <c r="C90" s="61"/>
      <c r="D90" s="61"/>
      <c r="E90" s="3"/>
      <c r="F90" s="54"/>
      <c r="G90" s="55"/>
      <c r="H90" s="56"/>
      <c r="I90" s="57"/>
    </row>
    <row r="91" spans="1:9" x14ac:dyDescent="0.2">
      <c r="A91" s="52"/>
      <c r="B91" s="60"/>
      <c r="C91" s="61"/>
      <c r="D91" s="61"/>
      <c r="E91" s="3"/>
      <c r="F91" s="54"/>
      <c r="G91" s="55"/>
      <c r="H91" s="56"/>
      <c r="I91" s="57"/>
    </row>
    <row r="92" spans="1:9" x14ac:dyDescent="0.2">
      <c r="A92" s="52"/>
      <c r="B92" s="60"/>
      <c r="C92" s="61"/>
      <c r="D92" s="61"/>
      <c r="E92" s="3"/>
      <c r="F92" s="54"/>
      <c r="G92" s="55"/>
      <c r="H92" s="56"/>
      <c r="I92" s="57"/>
    </row>
    <row r="93" spans="1:9" x14ac:dyDescent="0.2">
      <c r="A93" s="52"/>
      <c r="B93" s="60"/>
      <c r="C93" s="61"/>
      <c r="D93" s="61"/>
      <c r="E93" s="3"/>
      <c r="F93" s="54"/>
      <c r="G93" s="55"/>
      <c r="H93" s="56"/>
      <c r="I93" s="57"/>
    </row>
    <row r="94" spans="1:9" x14ac:dyDescent="0.2">
      <c r="A94" s="52"/>
      <c r="B94" s="60"/>
      <c r="C94" s="61"/>
      <c r="D94" s="61"/>
      <c r="E94" s="3"/>
      <c r="F94" s="54"/>
      <c r="G94" s="55"/>
      <c r="H94" s="56"/>
      <c r="I94" s="57"/>
    </row>
    <row r="95" spans="1:9" x14ac:dyDescent="0.2">
      <c r="A95" s="52"/>
      <c r="B95" s="60"/>
      <c r="C95" s="61"/>
      <c r="D95" s="61"/>
      <c r="E95" s="3"/>
      <c r="F95" s="54"/>
      <c r="G95" s="55"/>
      <c r="H95" s="56"/>
      <c r="I95" s="57"/>
    </row>
    <row r="96" spans="1:9" x14ac:dyDescent="0.2">
      <c r="A96" s="52"/>
      <c r="B96" s="60"/>
      <c r="C96" s="61"/>
      <c r="D96" s="61"/>
      <c r="E96" s="3"/>
      <c r="F96" s="54"/>
      <c r="G96" s="55"/>
      <c r="H96" s="56"/>
      <c r="I96" s="57"/>
    </row>
    <row r="97" spans="1:9" x14ac:dyDescent="0.2">
      <c r="A97" s="52"/>
      <c r="B97" s="60"/>
      <c r="C97" s="61"/>
      <c r="D97" s="61"/>
      <c r="E97" s="3"/>
      <c r="F97" s="54"/>
      <c r="G97" s="55"/>
      <c r="H97" s="56"/>
      <c r="I97" s="57"/>
    </row>
    <row r="98" spans="1:9" x14ac:dyDescent="0.2">
      <c r="A98" s="52"/>
      <c r="B98" s="60"/>
      <c r="C98" s="61"/>
      <c r="D98" s="61"/>
      <c r="E98" s="3"/>
      <c r="F98" s="54"/>
      <c r="G98" s="55"/>
      <c r="H98" s="56"/>
      <c r="I98" s="57"/>
    </row>
  </sheetData>
  <sheetProtection algorithmName="SHA-512" hashValue="8GEZEZMvgj0DDxt5531bQ3WdXizZ2DhvnSupIK8lNxKVTGQcYwyxLCZ15fRlkxQz2RCrJ8Mi64v3FhctBs60kA==" saltValue="NH6NocClPDqLWtfwr8e/cw==" spinCount="100000" sheet="1" objects="1" scenarios="1"/>
  <mergeCells count="1">
    <mergeCell ref="D10:F10"/>
  </mergeCells>
  <phoneticPr fontId="18" type="noConversion"/>
  <pageMargins left="0.7" right="0.7" top="0.78740157499999996" bottom="0.78740157499999996" header="0.3" footer="0.3"/>
  <pageSetup paperSize="9" fitToWidth="0" fitToHeight="0" orientation="landscape" r:id="rId1"/>
  <ignoredErrors>
    <ignoredError sqref="F13:F30 F31:F60"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Word-Dokument" ma:contentTypeID="0x010100CCF5F1F17A9AD54C8A1F3F28C0474BCA" ma:contentTypeVersion="" ma:contentTypeDescription="Default Word Template" ma:contentTypeScope="" ma:versionID="5f9081ca2b462e83bd9f64bb48e95e54">
  <xsd:schema xmlns:xsd="http://www.w3.org/2001/XMLSchema" xmlns:xs="http://www.w3.org/2001/XMLSchema" xmlns:p="http://schemas.microsoft.com/office/2006/metadata/properties" targetNamespace="http://schemas.microsoft.com/office/2006/metadata/properties" ma:root="true" ma:fieldsID="694fd44e43ed6ea2089cb8f029003b7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0A01BA1A-01C6-448E-85D6-E447E91EC9FD}">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DE23D450-23D6-4F88-AF76-271AFB2AA937}">
  <ds:schemaRefs>
    <ds:schemaRef ds:uri="http://schemas.microsoft.com/sharepoint/v3/contenttype/forms"/>
  </ds:schemaRefs>
</ds:datastoreItem>
</file>

<file path=customXml/itemProps3.xml><?xml version="1.0" encoding="utf-8"?>
<ds:datastoreItem xmlns:ds="http://schemas.openxmlformats.org/officeDocument/2006/customXml" ds:itemID="{DEECF5D9-D270-4030-B010-1221B37E8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516330F-063E-486C-B81B-7CDBF9DB4CDE}">
  <ds:schemaRefs>
    <ds:schemaRef ds:uri="http://schemas.microsoft.com/DataMashup"/>
  </ds:schemaRefs>
</ds:datastoreItem>
</file>

<file path=docMetadata/LabelInfo.xml><?xml version="1.0" encoding="utf-8"?>
<clbl:labelList xmlns:clbl="http://schemas.microsoft.com/office/2020/mipLabelMetadata">
  <clbl:label id="{c7433cbe-a6b3-4d08-b83e-cf4774ecd6b3}" enabled="1" method="Standard" siteId="{5c02a243-8886-4337-b2ad-ae960142598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 neu</vt:lpstr>
    </vt:vector>
  </TitlesOfParts>
  <Manager/>
  <Company>Bayerischer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Carls, Christian</dc:creator>
  <cp:keywords/>
  <dc:description/>
  <cp:lastModifiedBy>Kordetzky, Bernd</cp:lastModifiedBy>
  <cp:revision/>
  <dcterms:created xsi:type="dcterms:W3CDTF">2026-06-11T07:11:17Z</dcterms:created>
  <dcterms:modified xsi:type="dcterms:W3CDTF">2026-07-24T14:56:44Z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0x010100CCF5F1F17A9AD54C8A1F3F28C0474BCA</vt:lpwstr>
  </property>
  <property fmtid="{D5CDD505-2E9C-101B-9397-08002B2CF9AE}" pid="3" name="MediaServiceImageTags">
    <vt:lpwstr/>
  </property>
</Properties>
</file>